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eorgiou28\Documents\Καύσιμα\Καύσιμα ΓΛ 19.2023\Τιμές\08.2025\"/>
    </mc:Choice>
  </mc:AlternateContent>
  <xr:revisionPtr revIDLastSave="0" documentId="13_ncr:1_{742EF0A2-362A-4D58-B204-09F16F496784}" xr6:coauthVersionLast="47" xr6:coauthVersionMax="47" xr10:uidLastSave="{00000000-0000-0000-0000-000000000000}"/>
  <bookViews>
    <workbookView xWindow="-28920" yWindow="-120" windowWidth="29040" windowHeight="15720" firstSheet="11" activeTab="13" xr2:uid="{00000000-000D-0000-FFFF-FFFF00000000}"/>
  </bookViews>
  <sheets>
    <sheet name="ΙΟΥΛ 24" sheetId="48" r:id="rId1"/>
    <sheet name="ΑΥΓ 24" sheetId="49" r:id="rId2"/>
    <sheet name="ΣΕΠ 24" sheetId="50" r:id="rId3"/>
    <sheet name="ΟΚΤ 24" sheetId="51" r:id="rId4"/>
    <sheet name="ΝΟΕ 24" sheetId="52" r:id="rId5"/>
    <sheet name="ΔΕΚ 24" sheetId="53" r:id="rId6"/>
    <sheet name="ΙΑΝ 25" sheetId="54" r:id="rId7"/>
    <sheet name="ΦΕΒ 25" sheetId="55" r:id="rId8"/>
    <sheet name="ΜΑΡ 25" sheetId="56" r:id="rId9"/>
    <sheet name="ΑΠΡ 25" sheetId="57" r:id="rId10"/>
    <sheet name="ΜΑΪΟΣ 25" sheetId="58" r:id="rId11"/>
    <sheet name="ΙΟΥΝ 25" sheetId="59" r:id="rId12"/>
    <sheet name="ΙΟΥΛ 25" sheetId="60" r:id="rId13"/>
    <sheet name="ΑΥΓ 25" sheetId="61" r:id="rId1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" i="61" l="1"/>
  <c r="F31" i="61" s="1"/>
  <c r="D30" i="61"/>
  <c r="F30" i="61" s="1"/>
  <c r="D26" i="61"/>
  <c r="F26" i="61" s="1"/>
  <c r="C21" i="61"/>
  <c r="D21" i="61" s="1"/>
  <c r="C20" i="61"/>
  <c r="D20" i="61" s="1"/>
  <c r="F20" i="61" s="1"/>
  <c r="C19" i="61"/>
  <c r="D19" i="61" s="1"/>
  <c r="F19" i="61" s="1"/>
  <c r="C18" i="61"/>
  <c r="D18" i="61" s="1"/>
  <c r="F18" i="61" s="1"/>
  <c r="C17" i="61"/>
  <c r="D17" i="61" s="1"/>
  <c r="F17" i="61" s="1"/>
  <c r="C16" i="61"/>
  <c r="D16" i="61" s="1"/>
  <c r="F16" i="61" s="1"/>
  <c r="D12" i="61"/>
  <c r="F12" i="61" s="1"/>
  <c r="D11" i="61"/>
  <c r="F11" i="61" s="1"/>
  <c r="D10" i="61"/>
  <c r="F10" i="61" s="1"/>
  <c r="D9" i="61"/>
  <c r="F9" i="61" s="1"/>
  <c r="D8" i="61"/>
  <c r="F8" i="61" s="1"/>
  <c r="D7" i="61"/>
  <c r="F7" i="61" s="1"/>
  <c r="D31" i="60"/>
  <c r="F31" i="60" s="1"/>
  <c r="D30" i="60"/>
  <c r="F30" i="60" s="1"/>
  <c r="D26" i="60"/>
  <c r="F26" i="60" s="1"/>
  <c r="C21" i="60"/>
  <c r="D21" i="60" s="1"/>
  <c r="C20" i="60"/>
  <c r="D20" i="60" s="1"/>
  <c r="F20" i="60" s="1"/>
  <c r="C19" i="60"/>
  <c r="D19" i="60" s="1"/>
  <c r="F19" i="60" s="1"/>
  <c r="C18" i="60"/>
  <c r="D18" i="60" s="1"/>
  <c r="F18" i="60" s="1"/>
  <c r="C17" i="60"/>
  <c r="D17" i="60" s="1"/>
  <c r="F17" i="60" s="1"/>
  <c r="C16" i="60"/>
  <c r="D16" i="60" s="1"/>
  <c r="F16" i="60" s="1"/>
  <c r="D12" i="60"/>
  <c r="F12" i="60" s="1"/>
  <c r="D11" i="60"/>
  <c r="F11" i="60" s="1"/>
  <c r="D10" i="60"/>
  <c r="F10" i="60" s="1"/>
  <c r="D9" i="60"/>
  <c r="F9" i="60" s="1"/>
  <c r="D8" i="60"/>
  <c r="F8" i="60" s="1"/>
  <c r="D7" i="60"/>
  <c r="F7" i="60" s="1"/>
  <c r="D31" i="59"/>
  <c r="F31" i="59" s="1"/>
  <c r="D30" i="59"/>
  <c r="F30" i="59" s="1"/>
  <c r="D26" i="59"/>
  <c r="F26" i="59" s="1"/>
  <c r="C21" i="59"/>
  <c r="D21" i="59" s="1"/>
  <c r="C20" i="59"/>
  <c r="D20" i="59" s="1"/>
  <c r="F20" i="59" s="1"/>
  <c r="C19" i="59"/>
  <c r="D19" i="59" s="1"/>
  <c r="F19" i="59" s="1"/>
  <c r="C18" i="59"/>
  <c r="D18" i="59" s="1"/>
  <c r="F18" i="59" s="1"/>
  <c r="C17" i="59"/>
  <c r="D17" i="59" s="1"/>
  <c r="F17" i="59" s="1"/>
  <c r="C16" i="59"/>
  <c r="D16" i="59" s="1"/>
  <c r="F16" i="59" s="1"/>
  <c r="F12" i="59"/>
  <c r="D12" i="59"/>
  <c r="D11" i="59"/>
  <c r="F11" i="59" s="1"/>
  <c r="D10" i="59"/>
  <c r="F10" i="59" s="1"/>
  <c r="D9" i="59"/>
  <c r="F9" i="59" s="1"/>
  <c r="D8" i="59"/>
  <c r="F8" i="59" s="1"/>
  <c r="D7" i="59"/>
  <c r="F7" i="59" s="1"/>
  <c r="D31" i="58"/>
  <c r="F31" i="58" s="1"/>
  <c r="D30" i="58"/>
  <c r="F30" i="58" s="1"/>
  <c r="D26" i="58"/>
  <c r="F26" i="58" s="1"/>
  <c r="C21" i="58"/>
  <c r="D21" i="58" s="1"/>
  <c r="C20" i="58"/>
  <c r="D20" i="58" s="1"/>
  <c r="F20" i="58" s="1"/>
  <c r="C19" i="58"/>
  <c r="D19" i="58" s="1"/>
  <c r="F19" i="58" s="1"/>
  <c r="C18" i="58"/>
  <c r="D18" i="58" s="1"/>
  <c r="F18" i="58" s="1"/>
  <c r="C17" i="58"/>
  <c r="D17" i="58" s="1"/>
  <c r="F17" i="58" s="1"/>
  <c r="C16" i="58"/>
  <c r="D16" i="58" s="1"/>
  <c r="F16" i="58" s="1"/>
  <c r="D12" i="58"/>
  <c r="F12" i="58" s="1"/>
  <c r="D11" i="58"/>
  <c r="F11" i="58" s="1"/>
  <c r="D10" i="58"/>
  <c r="F10" i="58" s="1"/>
  <c r="D9" i="58"/>
  <c r="F9" i="58" s="1"/>
  <c r="D8" i="58"/>
  <c r="F8" i="58" s="1"/>
  <c r="D7" i="58"/>
  <c r="F7" i="58" s="1"/>
  <c r="D31" i="57"/>
  <c r="F31" i="57" s="1"/>
  <c r="D30" i="57"/>
  <c r="F30" i="57" s="1"/>
  <c r="D26" i="57"/>
  <c r="F26" i="57" s="1"/>
  <c r="C21" i="57"/>
  <c r="D21" i="57" s="1"/>
  <c r="C20" i="57"/>
  <c r="D20" i="57" s="1"/>
  <c r="F20" i="57" s="1"/>
  <c r="C19" i="57"/>
  <c r="D19" i="57" s="1"/>
  <c r="F19" i="57" s="1"/>
  <c r="C18" i="57"/>
  <c r="D18" i="57" s="1"/>
  <c r="F18" i="57" s="1"/>
  <c r="C17" i="57"/>
  <c r="D17" i="57" s="1"/>
  <c r="F17" i="57" s="1"/>
  <c r="C16" i="57"/>
  <c r="D16" i="57" s="1"/>
  <c r="F16" i="57" s="1"/>
  <c r="D12" i="57"/>
  <c r="F12" i="57" s="1"/>
  <c r="D11" i="57"/>
  <c r="F11" i="57" s="1"/>
  <c r="D10" i="57"/>
  <c r="F10" i="57" s="1"/>
  <c r="D9" i="57"/>
  <c r="F9" i="57" s="1"/>
  <c r="D8" i="57"/>
  <c r="F8" i="57" s="1"/>
  <c r="D7" i="57"/>
  <c r="F7" i="57" s="1"/>
  <c r="D31" i="56"/>
  <c r="F31" i="56"/>
  <c r="D30" i="56"/>
  <c r="F30" i="56" s="1"/>
  <c r="D26" i="56"/>
  <c r="F26" i="56" s="1"/>
  <c r="C21" i="56"/>
  <c r="D21" i="56" s="1"/>
  <c r="F21" i="56" s="1"/>
  <c r="D20" i="56"/>
  <c r="F20" i="56" s="1"/>
  <c r="C20" i="56"/>
  <c r="D19" i="56"/>
  <c r="F19" i="56" s="1"/>
  <c r="C19" i="56"/>
  <c r="C18" i="56"/>
  <c r="D18" i="56" s="1"/>
  <c r="F18" i="56" s="1"/>
  <c r="C17" i="56"/>
  <c r="D17" i="56" s="1"/>
  <c r="F17" i="56" s="1"/>
  <c r="C16" i="56"/>
  <c r="D16" i="56" s="1"/>
  <c r="F16" i="56" s="1"/>
  <c r="D12" i="56"/>
  <c r="F12" i="56" s="1"/>
  <c r="D11" i="56"/>
  <c r="F11" i="56" s="1"/>
  <c r="D10" i="56"/>
  <c r="F10" i="56" s="1"/>
  <c r="D9" i="56"/>
  <c r="F9" i="56" s="1"/>
  <c r="D8" i="56"/>
  <c r="F8" i="56" s="1"/>
  <c r="D7" i="56"/>
  <c r="F7" i="56" s="1"/>
  <c r="D31" i="55"/>
  <c r="F31" i="55" s="1"/>
  <c r="D30" i="55"/>
  <c r="F30" i="55" s="1"/>
  <c r="D26" i="55"/>
  <c r="F26" i="55" s="1"/>
  <c r="C21" i="55"/>
  <c r="D21" i="55" s="1"/>
  <c r="C20" i="55"/>
  <c r="D20" i="55" s="1"/>
  <c r="F20" i="55" s="1"/>
  <c r="D19" i="55"/>
  <c r="F19" i="55" s="1"/>
  <c r="C19" i="55"/>
  <c r="C18" i="55"/>
  <c r="D18" i="55" s="1"/>
  <c r="F18" i="55" s="1"/>
  <c r="C17" i="55"/>
  <c r="D17" i="55" s="1"/>
  <c r="F17" i="55" s="1"/>
  <c r="C16" i="55"/>
  <c r="D16" i="55" s="1"/>
  <c r="F16" i="55" s="1"/>
  <c r="D12" i="55"/>
  <c r="F12" i="55" s="1"/>
  <c r="D11" i="55"/>
  <c r="F11" i="55" s="1"/>
  <c r="D10" i="55"/>
  <c r="F10" i="55" s="1"/>
  <c r="D9" i="55"/>
  <c r="F9" i="55" s="1"/>
  <c r="D8" i="55"/>
  <c r="F8" i="55" s="1"/>
  <c r="D7" i="55"/>
  <c r="F7" i="55" s="1"/>
  <c r="D31" i="54"/>
  <c r="F31" i="54" s="1"/>
  <c r="D30" i="54"/>
  <c r="F30" i="54" s="1"/>
  <c r="D26" i="54"/>
  <c r="F26" i="54" s="1"/>
  <c r="C21" i="54"/>
  <c r="D21" i="54" s="1"/>
  <c r="D20" i="54"/>
  <c r="F20" i="54" s="1"/>
  <c r="C20" i="54"/>
  <c r="C19" i="54"/>
  <c r="D19" i="54" s="1"/>
  <c r="F19" i="54" s="1"/>
  <c r="C18" i="54"/>
  <c r="D18" i="54" s="1"/>
  <c r="F18" i="54" s="1"/>
  <c r="C17" i="54"/>
  <c r="D17" i="54" s="1"/>
  <c r="F17" i="54" s="1"/>
  <c r="C16" i="54"/>
  <c r="D16" i="54" s="1"/>
  <c r="F16" i="54" s="1"/>
  <c r="D12" i="54"/>
  <c r="F12" i="54" s="1"/>
  <c r="D11" i="54"/>
  <c r="F11" i="54" s="1"/>
  <c r="D10" i="54"/>
  <c r="F10" i="54" s="1"/>
  <c r="D9" i="54"/>
  <c r="F9" i="54" s="1"/>
  <c r="D8" i="54"/>
  <c r="F8" i="54" s="1"/>
  <c r="D7" i="54"/>
  <c r="F7" i="54" s="1"/>
  <c r="F31" i="53"/>
  <c r="D31" i="53"/>
  <c r="D30" i="53"/>
  <c r="F30" i="53" s="1"/>
  <c r="D26" i="53"/>
  <c r="F26" i="53" s="1"/>
  <c r="C21" i="53"/>
  <c r="D21" i="53" s="1"/>
  <c r="C20" i="53"/>
  <c r="D20" i="53" s="1"/>
  <c r="F20" i="53" s="1"/>
  <c r="D19" i="53"/>
  <c r="F19" i="53" s="1"/>
  <c r="C19" i="53"/>
  <c r="C18" i="53"/>
  <c r="D18" i="53" s="1"/>
  <c r="F18" i="53" s="1"/>
  <c r="D17" i="53"/>
  <c r="F17" i="53" s="1"/>
  <c r="C17" i="53"/>
  <c r="C16" i="53"/>
  <c r="D16" i="53" s="1"/>
  <c r="F16" i="53" s="1"/>
  <c r="D12" i="53"/>
  <c r="F12" i="53" s="1"/>
  <c r="D11" i="53"/>
  <c r="F11" i="53" s="1"/>
  <c r="D10" i="53"/>
  <c r="F10" i="53" s="1"/>
  <c r="D9" i="53"/>
  <c r="F9" i="53" s="1"/>
  <c r="D8" i="53"/>
  <c r="F8" i="53" s="1"/>
  <c r="D7" i="53"/>
  <c r="F7" i="53" s="1"/>
  <c r="D31" i="52"/>
  <c r="F31" i="52" s="1"/>
  <c r="D30" i="52"/>
  <c r="F30" i="52" s="1"/>
  <c r="D26" i="52"/>
  <c r="F26" i="52" s="1"/>
  <c r="C21" i="52"/>
  <c r="D21" i="52" s="1"/>
  <c r="C20" i="52"/>
  <c r="D20" i="52" s="1"/>
  <c r="F20" i="52" s="1"/>
  <c r="C19" i="52"/>
  <c r="D19" i="52" s="1"/>
  <c r="F19" i="52" s="1"/>
  <c r="C18" i="52"/>
  <c r="D18" i="52" s="1"/>
  <c r="F18" i="52" s="1"/>
  <c r="C17" i="52"/>
  <c r="D17" i="52" s="1"/>
  <c r="F17" i="52" s="1"/>
  <c r="C16" i="52"/>
  <c r="D16" i="52" s="1"/>
  <c r="F16" i="52" s="1"/>
  <c r="D12" i="52"/>
  <c r="F12" i="52" s="1"/>
  <c r="D11" i="52"/>
  <c r="F11" i="52" s="1"/>
  <c r="D10" i="52"/>
  <c r="F10" i="52" s="1"/>
  <c r="D9" i="52"/>
  <c r="F9" i="52" s="1"/>
  <c r="D8" i="52"/>
  <c r="F8" i="52" s="1"/>
  <c r="D7" i="52"/>
  <c r="F7" i="52" s="1"/>
  <c r="D31" i="51"/>
  <c r="F31" i="51" s="1"/>
  <c r="D30" i="51"/>
  <c r="F30" i="51" s="1"/>
  <c r="D26" i="51"/>
  <c r="F26" i="51" s="1"/>
  <c r="C21" i="51"/>
  <c r="D21" i="51" s="1"/>
  <c r="F21" i="51" s="1"/>
  <c r="C20" i="51"/>
  <c r="D20" i="51" s="1"/>
  <c r="F20" i="51" s="1"/>
  <c r="C19" i="51"/>
  <c r="D19" i="51" s="1"/>
  <c r="F19" i="51" s="1"/>
  <c r="C18" i="51"/>
  <c r="D18" i="51" s="1"/>
  <c r="F18" i="51" s="1"/>
  <c r="C17" i="51"/>
  <c r="D17" i="51" s="1"/>
  <c r="F17" i="51" s="1"/>
  <c r="C16" i="51"/>
  <c r="D16" i="51" s="1"/>
  <c r="F16" i="51" s="1"/>
  <c r="D12" i="51"/>
  <c r="F12" i="51" s="1"/>
  <c r="D11" i="51"/>
  <c r="F11" i="51" s="1"/>
  <c r="D10" i="51"/>
  <c r="F10" i="51" s="1"/>
  <c r="D9" i="51"/>
  <c r="F9" i="51" s="1"/>
  <c r="D8" i="51"/>
  <c r="F8" i="51" s="1"/>
  <c r="D7" i="51"/>
  <c r="F7" i="51" s="1"/>
  <c r="D31" i="50"/>
  <c r="F31" i="50" s="1"/>
  <c r="D30" i="50"/>
  <c r="F30" i="50" s="1"/>
  <c r="D26" i="50"/>
  <c r="F26" i="50" s="1"/>
  <c r="C21" i="50"/>
  <c r="D21" i="50" s="1"/>
  <c r="C20" i="50"/>
  <c r="D20" i="50" s="1"/>
  <c r="F20" i="50" s="1"/>
  <c r="C19" i="50"/>
  <c r="D19" i="50" s="1"/>
  <c r="F19" i="50" s="1"/>
  <c r="C18" i="50"/>
  <c r="D18" i="50" s="1"/>
  <c r="F18" i="50" s="1"/>
  <c r="C17" i="50"/>
  <c r="D17" i="50" s="1"/>
  <c r="F17" i="50" s="1"/>
  <c r="C16" i="50"/>
  <c r="D16" i="50" s="1"/>
  <c r="F16" i="50" s="1"/>
  <c r="D12" i="50"/>
  <c r="F12" i="50" s="1"/>
  <c r="D11" i="50"/>
  <c r="F11" i="50" s="1"/>
  <c r="D10" i="50"/>
  <c r="F10" i="50" s="1"/>
  <c r="D9" i="50"/>
  <c r="F9" i="50" s="1"/>
  <c r="D8" i="50"/>
  <c r="F8" i="50" s="1"/>
  <c r="D7" i="50"/>
  <c r="F7" i="50" s="1"/>
  <c r="F21" i="61" l="1"/>
  <c r="D22" i="61"/>
  <c r="F22" i="61" s="1"/>
  <c r="D22" i="60"/>
  <c r="F22" i="60" s="1"/>
  <c r="F21" i="60"/>
  <c r="F21" i="59"/>
  <c r="D22" i="59"/>
  <c r="F22" i="59" s="1"/>
  <c r="F21" i="58"/>
  <c r="D22" i="58"/>
  <c r="F22" i="58" s="1"/>
  <c r="F21" i="57"/>
  <c r="D22" i="57"/>
  <c r="F22" i="57" s="1"/>
  <c r="D22" i="56"/>
  <c r="F22" i="56" s="1"/>
  <c r="F21" i="55"/>
  <c r="D22" i="55"/>
  <c r="F22" i="55" s="1"/>
  <c r="F21" i="54"/>
  <c r="D22" i="54"/>
  <c r="F22" i="54" s="1"/>
  <c r="F21" i="53"/>
  <c r="D22" i="53"/>
  <c r="F22" i="53" s="1"/>
  <c r="F21" i="52"/>
  <c r="D22" i="52"/>
  <c r="F22" i="52" s="1"/>
  <c r="D22" i="51"/>
  <c r="F22" i="51" s="1"/>
  <c r="F21" i="50"/>
  <c r="D22" i="50"/>
  <c r="F22" i="50" s="1"/>
  <c r="D31" i="49"/>
  <c r="F31" i="49" s="1"/>
  <c r="D30" i="49"/>
  <c r="F30" i="49" s="1"/>
  <c r="D26" i="49"/>
  <c r="F26" i="49" s="1"/>
  <c r="C21" i="49"/>
  <c r="D21" i="49" s="1"/>
  <c r="D22" i="49" s="1"/>
  <c r="F22" i="49" s="1"/>
  <c r="C20" i="49"/>
  <c r="D20" i="49" s="1"/>
  <c r="F20" i="49" s="1"/>
  <c r="C19" i="49"/>
  <c r="D19" i="49" s="1"/>
  <c r="F19" i="49" s="1"/>
  <c r="C18" i="49"/>
  <c r="D18" i="49" s="1"/>
  <c r="F18" i="49" s="1"/>
  <c r="C17" i="49"/>
  <c r="D17" i="49" s="1"/>
  <c r="F17" i="49" s="1"/>
  <c r="C16" i="49"/>
  <c r="D16" i="49" s="1"/>
  <c r="F16" i="49" s="1"/>
  <c r="D12" i="49"/>
  <c r="F12" i="49" s="1"/>
  <c r="D11" i="49"/>
  <c r="F11" i="49" s="1"/>
  <c r="D10" i="49"/>
  <c r="F10" i="49" s="1"/>
  <c r="D9" i="49"/>
  <c r="F9" i="49" s="1"/>
  <c r="D8" i="49"/>
  <c r="F8" i="49" s="1"/>
  <c r="D7" i="49"/>
  <c r="F7" i="49" s="1"/>
  <c r="D31" i="48"/>
  <c r="F31" i="48" s="1"/>
  <c r="D30" i="48"/>
  <c r="F30" i="48" s="1"/>
  <c r="D26" i="48"/>
  <c r="F26" i="48" s="1"/>
  <c r="C21" i="48"/>
  <c r="D21" i="48" s="1"/>
  <c r="C20" i="48"/>
  <c r="D20" i="48" s="1"/>
  <c r="F20" i="48" s="1"/>
  <c r="C19" i="48"/>
  <c r="D19" i="48" s="1"/>
  <c r="F19" i="48" s="1"/>
  <c r="C18" i="48"/>
  <c r="D18" i="48" s="1"/>
  <c r="F18" i="48" s="1"/>
  <c r="C17" i="48"/>
  <c r="D17" i="48" s="1"/>
  <c r="F17" i="48" s="1"/>
  <c r="C16" i="48"/>
  <c r="D16" i="48" s="1"/>
  <c r="F16" i="48" s="1"/>
  <c r="D12" i="48"/>
  <c r="F12" i="48" s="1"/>
  <c r="D11" i="48"/>
  <c r="F11" i="48" s="1"/>
  <c r="D10" i="48"/>
  <c r="F10" i="48" s="1"/>
  <c r="D9" i="48"/>
  <c r="F9" i="48" s="1"/>
  <c r="D8" i="48"/>
  <c r="F8" i="48" s="1"/>
  <c r="D7" i="48"/>
  <c r="F7" i="48" s="1"/>
  <c r="F21" i="49" l="1"/>
  <c r="F21" i="48"/>
  <c r="D22" i="48"/>
  <c r="F22" i="48" s="1"/>
</calcChain>
</file>

<file path=xl/sharedStrings.xml><?xml version="1.0" encoding="utf-8"?>
<sst xmlns="http://schemas.openxmlformats.org/spreadsheetml/2006/main" count="644" uniqueCount="36">
  <si>
    <t>ΕΙΔΟΣ</t>
  </si>
  <si>
    <t>ΠΕΡΙΓΡΑΦΗ</t>
  </si>
  <si>
    <t>ΜΕΣΗ ΜΗΝΙΑΙΑ ΤΙΜΗ</t>
  </si>
  <si>
    <t>(-) Φ.Π.Α. 19%</t>
  </si>
  <si>
    <t>ΕΚΠΤΩΣΗ
(€)</t>
  </si>
  <si>
    <t>ΤΙΜΗ ΠΛΗΡΩΜΗΣ ΧΩΡΙΣ Φ.Π.Α.
ΣΕ ΕΥΡΩ</t>
  </si>
  <si>
    <t>ΒΕΝΖΙΝΗ ΑΜΟΛΥΒΔΗ 95 ΟΚΤΑΝΙΩΝ</t>
  </si>
  <si>
    <t>ΒΕΝΖΙΝΗ ΑΜΟΛΥΒΔΗ 98 ΟΚΤΑΝΙΩΝ</t>
  </si>
  <si>
    <t>ΠΕΤΡΕΛΑΙΟ ΚΑΘΑΡΟ ΘΕΡΜΑΝΣΗΣ</t>
  </si>
  <si>
    <t>ΠΕΤΡΕΛΑΙΟ ΑΚΑΘΑΡΤΟ ΘΕΡΜΑΝΣΗΣ</t>
  </si>
  <si>
    <t>ΠΕΤΡΕΛΑΙΟ ΚΙΝΗΣΗΣ (Diesel S 10 PPM)</t>
  </si>
  <si>
    <t>ΠΕΤΡΕΛΑΙΟ ΑΓΡΟΤΙΚΟ</t>
  </si>
  <si>
    <t>ΠΕΤΡΕΛΑΙΟ ΚΙΝΗΣΗΣ (Diesel S 10 PPM) - ΧΩΡΙΣ ΒΙΟΚΑΥΣΙΜΟ ΓΙΑ ΕΘΝΙΚΗ ΦΡΟΥΡΑ</t>
  </si>
  <si>
    <t>ΕΛΑΦΡΥ ΜΑΖΟΥΤ (L.F.O.)</t>
  </si>
  <si>
    <t>ΚΑΤΗΓΟΡΙΑ 4: ΠΑΡΑΔΟΣΗ (ΕΙΔΗ 15-16) ΑΠΟ INTERGAZ LTD ΣΕ ΕΓΚΑΤΑΣΤΑΣΕΙΣ ΑΠΟΘΗΚΕΥΣΗΣ ΥΓΡΑΕΡΙΟΥ</t>
  </si>
  <si>
    <t>(-) ΦΠΑ 5%</t>
  </si>
  <si>
    <t>ΥΓΡΑΕΡΙΟ ΣΕ ΦΙΑΛΕΣ</t>
  </si>
  <si>
    <t>ΥΓΡΑΕΡΙΟ ΧΥΜΑ</t>
  </si>
  <si>
    <t>ΚΑΤΗΓΟΡΙΑ 1: ΠΩΛΗΣΗ ΚΑΥΣΙΜΩΝ (ΕΙΔΗ 1-6) ΑΠΟ ΣΤΑΘΜΟΥΣ ΕΞΥΠΗΡΕΤΗΣΗΣ PETROLINA (HOLDINGS) PUBLIC LTD</t>
  </si>
  <si>
    <t>ΚΑΤΗΓΟΡΙΑ 2: ΠΑΡΑΔΟΣΗ ΚΑΥΣΙΜΩΝ (ΕΙΔΗ 7-13) ΑΠΟ PETROLINA (HOLDINGS) PUBLIC LTD
ΣΕ ΑΠΟΘΗΚΕΥΤΙΚΟΥΣ ΧΩΡΟΥΣ</t>
  </si>
  <si>
    <t>ΚΑΤΗΓΟΡΙΑ 3: ΠΑΡΑΔΟΣΗ ΚΑΥΣΙΜΩΝ (ΕΙΔΟΣ 14) ΑΠΟ EKO CYPRUS LTD
ΣΕ ΑΠΟΘΗΚΕΥΤΙΚΟΥΣ ΧΩΡΟΥΣ</t>
  </si>
  <si>
    <t>ΜΕΣΕΣ ΜΗΝΙΑΙΕΣ ΤΙΜΕΣ ΚΑΥΣΙΜΩΝ ΙΟΥΛΙΟΥ 2024</t>
  </si>
  <si>
    <t>ΑΡ. ΔΙΑΓΩΝΙΣΜΟΥ: ΓΛ19/2023 - ΔΙΑΡΚΕΙΑ ΣΥΜΦΩΝΙΑΣ ΠΛΑΙΣΙΟ:01/07/2024-30/06/2027</t>
  </si>
  <si>
    <t>ΜΕΣΕΣ ΜΗΝΙΑΙΕΣ ΤΙΜΕΣ ΚΑΥΣΙΜΩΝ ΑΥΓΟΥΣΤΟΥ 2024</t>
  </si>
  <si>
    <t>ΜΕΣΕΣ ΜΗΝΙΑΙΕΣ ΤΙΜΕΣ ΚΑΥΣΙΜΩΝ ΣΕΠΤΕΜΒΡΙΟΥ 2024</t>
  </si>
  <si>
    <t>ΜΕΣΕΣ ΜΗΝΙΑΙΕΣ ΤΙΜΕΣ ΚΑΥΣΙΜΩΝ ΟΚΤΩΒΡΙΟΥ 2024</t>
  </si>
  <si>
    <t>ΜΕΣΕΣ ΜΗΝΙΑΙΕΣ ΤΙΜΕΣ ΚΑΥΣΙΜΩΝ ΝΟΕΜΒΡΙΟΥ 2024</t>
  </si>
  <si>
    <t>ΜΕΣΕΣ ΜΗΝΙΑΙΕΣ ΤΙΜΕΣ ΚΑΥΣΙΜΩΝ ΔΕΚΕΜΒΡΙΟΥ 2024</t>
  </si>
  <si>
    <t>ΜΕΣΕΣ ΜΗΝΙΑΙΕΣ ΤΙΜΕΣ ΚΑΥΣΙΜΩΝ ΙΑΝΟΥΑΡΙΟΥ 2025</t>
  </si>
  <si>
    <t>ΜΕΣΕΣ ΜΗΝΙΑΙΕΣ ΤΙΜΕΣ ΚΑΥΣΙΜΩΝ ΦΕΒΡΟΥΑΡΙΟΥ 2025</t>
  </si>
  <si>
    <t>ΜΕΣΕΣ ΜΗΝΙΑΙΕΣ ΤΙΜΕΣ ΚΑΥΣΙΜΩΝ ΜΑΡΤΙΟΥ 2025</t>
  </si>
  <si>
    <t>ΜΕΣΕΣ ΜΗΝΙΑΙΕΣ ΤΙΜΕΣ ΚΑΥΣΙΜΩΝ ΑΠΡΙΛΙΟΥ 2025</t>
  </si>
  <si>
    <t>ΜΕΣΕΣ ΜΗΝΙΑΙΕΣ ΤΙΜΕΣ ΚΑΥΣΙΜΩΝ ΜΑΪΟΥ 2025</t>
  </si>
  <si>
    <t>ΜΕΣΕΣ ΜΗΝΙΑΙΕΣ ΤΙΜΕΣ ΚΑΥΣΙΜΩΝ ΙΟΥΝΙΟΥ 2025</t>
  </si>
  <si>
    <t>ΜΕΣΕΣ ΜΗΝΙΑΙΕΣ ΤΙΜΕΣ ΚΑΥΣΙΜΩΝ ΙΟΥΛΙΟΥ 2025</t>
  </si>
  <si>
    <t>ΜΕΣΕΣ ΜΗΝΙΑΙΕΣ ΤΙΜΕΣ ΚΑΥΣΙΜΩΝ ΑΥΓΟΥΣΤΟΥ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</si>
</sst>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00000"/>
    <numFmt numFmtId="166" formatCode="#,##0.000000"/>
    <numFmt numFmtId="167" formatCode="#,##0.000000000"/>
    <numFmt numFmtId="168" formatCode="0.0000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161"/>
    </font>
    <font>
      <sz val="10"/>
      <color theme="1"/>
      <name val="Arial"/>
      <family val="2"/>
      <charset val="161"/>
    </font>
    <font>
      <b/>
      <sz val="14"/>
      <color theme="1"/>
      <name val="Arial"/>
      <family val="2"/>
      <charset val="161"/>
    </font>
    <font>
      <b/>
      <sz val="10"/>
      <name val="Arial"/>
      <family val="2"/>
      <charset val="161"/>
    </font>
    <font>
      <b/>
      <sz val="10"/>
      <color indexed="8"/>
      <name val="Arial"/>
      <family val="2"/>
      <charset val="161"/>
    </font>
    <font>
      <sz val="10"/>
      <color indexed="8"/>
      <name val="Arial"/>
      <family val="2"/>
      <charset val="161"/>
    </font>
    <font>
      <sz val="10"/>
      <name val="Arial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center"/>
    </xf>
    <xf numFmtId="0" fontId="4" fillId="4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6" fontId="2" fillId="0" borderId="5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166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7" fontId="2" fillId="5" borderId="4" xfId="0" applyNumberFormat="1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166" fontId="2" fillId="5" borderId="5" xfId="0" applyNumberFormat="1" applyFont="1" applyFill="1" applyBorder="1" applyAlignment="1">
      <alignment horizontal="center" vertical="center" wrapText="1"/>
    </xf>
    <xf numFmtId="164" fontId="2" fillId="5" borderId="6" xfId="0" applyNumberFormat="1" applyFont="1" applyFill="1" applyBorder="1" applyAlignment="1">
      <alignment horizontal="left" vertical="center" wrapText="1"/>
    </xf>
    <xf numFmtId="164" fontId="2" fillId="5" borderId="6" xfId="0" applyNumberFormat="1" applyFont="1" applyFill="1" applyBorder="1" applyAlignment="1">
      <alignment horizontal="center" vertical="center" wrapText="1"/>
    </xf>
    <xf numFmtId="1" fontId="2" fillId="5" borderId="7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168" fontId="2" fillId="0" borderId="5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B3F8C-0E6F-45EF-88B7-26744ECAC334}">
  <sheetPr>
    <pageSetUpPr fitToPage="1"/>
  </sheetPr>
  <dimension ref="A2:IV31"/>
  <sheetViews>
    <sheetView view="pageBreakPreview" zoomScaleNormal="100" zoomScaleSheetLayoutView="100" workbookViewId="0">
      <selection activeCell="C8" sqref="C8"/>
    </sheetView>
  </sheetViews>
  <sheetFormatPr defaultRowHeight="15" x14ac:dyDescent="0.25"/>
  <cols>
    <col min="1" max="1" width="6.85546875" style="2" customWidth="1"/>
    <col min="2" max="2" width="27.42578125" style="3" customWidth="1"/>
    <col min="3" max="3" width="12.5703125" style="2" customWidth="1"/>
    <col min="4" max="4" width="15.5703125" style="2" customWidth="1"/>
    <col min="5" max="5" width="12.5703125" style="2" customWidth="1"/>
    <col min="6" max="6" width="16" style="2" customWidth="1"/>
    <col min="7" max="7" width="17.5703125" style="1" customWidth="1"/>
    <col min="8" max="256" width="8.85546875" style="1"/>
    <col min="257" max="257" width="6.85546875" customWidth="1"/>
    <col min="258" max="258" width="27.42578125" customWidth="1"/>
    <col min="259" max="259" width="12.5703125" customWidth="1"/>
    <col min="260" max="260" width="15.5703125" customWidth="1"/>
    <col min="261" max="261" width="12.5703125" customWidth="1"/>
    <col min="262" max="262" width="16" customWidth="1"/>
    <col min="513" max="513" width="6.85546875" customWidth="1"/>
    <col min="514" max="514" width="27.42578125" customWidth="1"/>
    <col min="515" max="515" width="12.5703125" customWidth="1"/>
    <col min="516" max="516" width="15.5703125" customWidth="1"/>
    <col min="517" max="517" width="12.5703125" customWidth="1"/>
    <col min="518" max="518" width="16" customWidth="1"/>
    <col min="769" max="769" width="6.85546875" customWidth="1"/>
    <col min="770" max="770" width="27.42578125" customWidth="1"/>
    <col min="771" max="771" width="12.5703125" customWidth="1"/>
    <col min="772" max="772" width="15.5703125" customWidth="1"/>
    <col min="773" max="773" width="12.5703125" customWidth="1"/>
    <col min="774" max="774" width="16" customWidth="1"/>
    <col min="1025" max="1025" width="6.85546875" customWidth="1"/>
    <col min="1026" max="1026" width="27.42578125" customWidth="1"/>
    <col min="1027" max="1027" width="12.5703125" customWidth="1"/>
    <col min="1028" max="1028" width="15.5703125" customWidth="1"/>
    <col min="1029" max="1029" width="12.5703125" customWidth="1"/>
    <col min="1030" max="1030" width="16" customWidth="1"/>
    <col min="1281" max="1281" width="6.85546875" customWidth="1"/>
    <col min="1282" max="1282" width="27.42578125" customWidth="1"/>
    <col min="1283" max="1283" width="12.5703125" customWidth="1"/>
    <col min="1284" max="1284" width="15.5703125" customWidth="1"/>
    <col min="1285" max="1285" width="12.5703125" customWidth="1"/>
    <col min="1286" max="1286" width="16" customWidth="1"/>
    <col min="1537" max="1537" width="6.85546875" customWidth="1"/>
    <col min="1538" max="1538" width="27.42578125" customWidth="1"/>
    <col min="1539" max="1539" width="12.5703125" customWidth="1"/>
    <col min="1540" max="1540" width="15.5703125" customWidth="1"/>
    <col min="1541" max="1541" width="12.5703125" customWidth="1"/>
    <col min="1542" max="1542" width="16" customWidth="1"/>
    <col min="1793" max="1793" width="6.85546875" customWidth="1"/>
    <col min="1794" max="1794" width="27.42578125" customWidth="1"/>
    <col min="1795" max="1795" width="12.5703125" customWidth="1"/>
    <col min="1796" max="1796" width="15.5703125" customWidth="1"/>
    <col min="1797" max="1797" width="12.5703125" customWidth="1"/>
    <col min="1798" max="1798" width="16" customWidth="1"/>
    <col min="2049" max="2049" width="6.85546875" customWidth="1"/>
    <col min="2050" max="2050" width="27.42578125" customWidth="1"/>
    <col min="2051" max="2051" width="12.5703125" customWidth="1"/>
    <col min="2052" max="2052" width="15.5703125" customWidth="1"/>
    <col min="2053" max="2053" width="12.5703125" customWidth="1"/>
    <col min="2054" max="2054" width="16" customWidth="1"/>
    <col min="2305" max="2305" width="6.85546875" customWidth="1"/>
    <col min="2306" max="2306" width="27.42578125" customWidth="1"/>
    <col min="2307" max="2307" width="12.5703125" customWidth="1"/>
    <col min="2308" max="2308" width="15.5703125" customWidth="1"/>
    <col min="2309" max="2309" width="12.5703125" customWidth="1"/>
    <col min="2310" max="2310" width="16" customWidth="1"/>
    <col min="2561" max="2561" width="6.85546875" customWidth="1"/>
    <col min="2562" max="2562" width="27.42578125" customWidth="1"/>
    <col min="2563" max="2563" width="12.5703125" customWidth="1"/>
    <col min="2564" max="2564" width="15.5703125" customWidth="1"/>
    <col min="2565" max="2565" width="12.5703125" customWidth="1"/>
    <col min="2566" max="2566" width="16" customWidth="1"/>
    <col min="2817" max="2817" width="6.85546875" customWidth="1"/>
    <col min="2818" max="2818" width="27.42578125" customWidth="1"/>
    <col min="2819" max="2819" width="12.5703125" customWidth="1"/>
    <col min="2820" max="2820" width="15.5703125" customWidth="1"/>
    <col min="2821" max="2821" width="12.5703125" customWidth="1"/>
    <col min="2822" max="2822" width="16" customWidth="1"/>
    <col min="3073" max="3073" width="6.85546875" customWidth="1"/>
    <col min="3074" max="3074" width="27.42578125" customWidth="1"/>
    <col min="3075" max="3075" width="12.5703125" customWidth="1"/>
    <col min="3076" max="3076" width="15.5703125" customWidth="1"/>
    <col min="3077" max="3077" width="12.5703125" customWidth="1"/>
    <col min="3078" max="3078" width="16" customWidth="1"/>
    <col min="3329" max="3329" width="6.85546875" customWidth="1"/>
    <col min="3330" max="3330" width="27.42578125" customWidth="1"/>
    <col min="3331" max="3331" width="12.5703125" customWidth="1"/>
    <col min="3332" max="3332" width="15.5703125" customWidth="1"/>
    <col min="3333" max="3333" width="12.5703125" customWidth="1"/>
    <col min="3334" max="3334" width="16" customWidth="1"/>
    <col min="3585" max="3585" width="6.85546875" customWidth="1"/>
    <col min="3586" max="3586" width="27.42578125" customWidth="1"/>
    <col min="3587" max="3587" width="12.5703125" customWidth="1"/>
    <col min="3588" max="3588" width="15.5703125" customWidth="1"/>
    <col min="3589" max="3589" width="12.5703125" customWidth="1"/>
    <col min="3590" max="3590" width="16" customWidth="1"/>
    <col min="3841" max="3841" width="6.85546875" customWidth="1"/>
    <col min="3842" max="3842" width="27.42578125" customWidth="1"/>
    <col min="3843" max="3843" width="12.5703125" customWidth="1"/>
    <col min="3844" max="3844" width="15.5703125" customWidth="1"/>
    <col min="3845" max="3845" width="12.5703125" customWidth="1"/>
    <col min="3846" max="3846" width="16" customWidth="1"/>
    <col min="4097" max="4097" width="6.85546875" customWidth="1"/>
    <col min="4098" max="4098" width="27.42578125" customWidth="1"/>
    <col min="4099" max="4099" width="12.5703125" customWidth="1"/>
    <col min="4100" max="4100" width="15.5703125" customWidth="1"/>
    <col min="4101" max="4101" width="12.5703125" customWidth="1"/>
    <col min="4102" max="4102" width="16" customWidth="1"/>
    <col min="4353" max="4353" width="6.85546875" customWidth="1"/>
    <col min="4354" max="4354" width="27.42578125" customWidth="1"/>
    <col min="4355" max="4355" width="12.5703125" customWidth="1"/>
    <col min="4356" max="4356" width="15.5703125" customWidth="1"/>
    <col min="4357" max="4357" width="12.5703125" customWidth="1"/>
    <col min="4358" max="4358" width="16" customWidth="1"/>
    <col min="4609" max="4609" width="6.85546875" customWidth="1"/>
    <col min="4610" max="4610" width="27.42578125" customWidth="1"/>
    <col min="4611" max="4611" width="12.5703125" customWidth="1"/>
    <col min="4612" max="4612" width="15.5703125" customWidth="1"/>
    <col min="4613" max="4613" width="12.5703125" customWidth="1"/>
    <col min="4614" max="4614" width="16" customWidth="1"/>
    <col min="4865" max="4865" width="6.85546875" customWidth="1"/>
    <col min="4866" max="4866" width="27.42578125" customWidth="1"/>
    <col min="4867" max="4867" width="12.5703125" customWidth="1"/>
    <col min="4868" max="4868" width="15.5703125" customWidth="1"/>
    <col min="4869" max="4869" width="12.5703125" customWidth="1"/>
    <col min="4870" max="4870" width="16" customWidth="1"/>
    <col min="5121" max="5121" width="6.85546875" customWidth="1"/>
    <col min="5122" max="5122" width="27.42578125" customWidth="1"/>
    <col min="5123" max="5123" width="12.5703125" customWidth="1"/>
    <col min="5124" max="5124" width="15.5703125" customWidth="1"/>
    <col min="5125" max="5125" width="12.5703125" customWidth="1"/>
    <col min="5126" max="5126" width="16" customWidth="1"/>
    <col min="5377" max="5377" width="6.85546875" customWidth="1"/>
    <col min="5378" max="5378" width="27.42578125" customWidth="1"/>
    <col min="5379" max="5379" width="12.5703125" customWidth="1"/>
    <col min="5380" max="5380" width="15.5703125" customWidth="1"/>
    <col min="5381" max="5381" width="12.5703125" customWidth="1"/>
    <col min="5382" max="5382" width="16" customWidth="1"/>
    <col min="5633" max="5633" width="6.85546875" customWidth="1"/>
    <col min="5634" max="5634" width="27.42578125" customWidth="1"/>
    <col min="5635" max="5635" width="12.5703125" customWidth="1"/>
    <col min="5636" max="5636" width="15.5703125" customWidth="1"/>
    <col min="5637" max="5637" width="12.5703125" customWidth="1"/>
    <col min="5638" max="5638" width="16" customWidth="1"/>
    <col min="5889" max="5889" width="6.85546875" customWidth="1"/>
    <col min="5890" max="5890" width="27.42578125" customWidth="1"/>
    <col min="5891" max="5891" width="12.5703125" customWidth="1"/>
    <col min="5892" max="5892" width="15.5703125" customWidth="1"/>
    <col min="5893" max="5893" width="12.5703125" customWidth="1"/>
    <col min="5894" max="5894" width="16" customWidth="1"/>
    <col min="6145" max="6145" width="6.85546875" customWidth="1"/>
    <col min="6146" max="6146" width="27.42578125" customWidth="1"/>
    <col min="6147" max="6147" width="12.5703125" customWidth="1"/>
    <col min="6148" max="6148" width="15.5703125" customWidth="1"/>
    <col min="6149" max="6149" width="12.5703125" customWidth="1"/>
    <col min="6150" max="6150" width="16" customWidth="1"/>
    <col min="6401" max="6401" width="6.85546875" customWidth="1"/>
    <col min="6402" max="6402" width="27.42578125" customWidth="1"/>
    <col min="6403" max="6403" width="12.5703125" customWidth="1"/>
    <col min="6404" max="6404" width="15.5703125" customWidth="1"/>
    <col min="6405" max="6405" width="12.5703125" customWidth="1"/>
    <col min="6406" max="6406" width="16" customWidth="1"/>
    <col min="6657" max="6657" width="6.85546875" customWidth="1"/>
    <col min="6658" max="6658" width="27.42578125" customWidth="1"/>
    <col min="6659" max="6659" width="12.5703125" customWidth="1"/>
    <col min="6660" max="6660" width="15.5703125" customWidth="1"/>
    <col min="6661" max="6661" width="12.5703125" customWidth="1"/>
    <col min="6662" max="6662" width="16" customWidth="1"/>
    <col min="6913" max="6913" width="6.85546875" customWidth="1"/>
    <col min="6914" max="6914" width="27.42578125" customWidth="1"/>
    <col min="6915" max="6915" width="12.5703125" customWidth="1"/>
    <col min="6916" max="6916" width="15.5703125" customWidth="1"/>
    <col min="6917" max="6917" width="12.5703125" customWidth="1"/>
    <col min="6918" max="6918" width="16" customWidth="1"/>
    <col min="7169" max="7169" width="6.85546875" customWidth="1"/>
    <col min="7170" max="7170" width="27.42578125" customWidth="1"/>
    <col min="7171" max="7171" width="12.5703125" customWidth="1"/>
    <col min="7172" max="7172" width="15.5703125" customWidth="1"/>
    <col min="7173" max="7173" width="12.5703125" customWidth="1"/>
    <col min="7174" max="7174" width="16" customWidth="1"/>
    <col min="7425" max="7425" width="6.85546875" customWidth="1"/>
    <col min="7426" max="7426" width="27.42578125" customWidth="1"/>
    <col min="7427" max="7427" width="12.5703125" customWidth="1"/>
    <col min="7428" max="7428" width="15.5703125" customWidth="1"/>
    <col min="7429" max="7429" width="12.5703125" customWidth="1"/>
    <col min="7430" max="7430" width="16" customWidth="1"/>
    <col min="7681" max="7681" width="6.85546875" customWidth="1"/>
    <col min="7682" max="7682" width="27.42578125" customWidth="1"/>
    <col min="7683" max="7683" width="12.5703125" customWidth="1"/>
    <col min="7684" max="7684" width="15.5703125" customWidth="1"/>
    <col min="7685" max="7685" width="12.5703125" customWidth="1"/>
    <col min="7686" max="7686" width="16" customWidth="1"/>
    <col min="7937" max="7937" width="6.85546875" customWidth="1"/>
    <col min="7938" max="7938" width="27.42578125" customWidth="1"/>
    <col min="7939" max="7939" width="12.5703125" customWidth="1"/>
    <col min="7940" max="7940" width="15.5703125" customWidth="1"/>
    <col min="7941" max="7941" width="12.5703125" customWidth="1"/>
    <col min="7942" max="7942" width="16" customWidth="1"/>
    <col min="8193" max="8193" width="6.85546875" customWidth="1"/>
    <col min="8194" max="8194" width="27.42578125" customWidth="1"/>
    <col min="8195" max="8195" width="12.5703125" customWidth="1"/>
    <col min="8196" max="8196" width="15.5703125" customWidth="1"/>
    <col min="8197" max="8197" width="12.5703125" customWidth="1"/>
    <col min="8198" max="8198" width="16" customWidth="1"/>
    <col min="8449" max="8449" width="6.85546875" customWidth="1"/>
    <col min="8450" max="8450" width="27.42578125" customWidth="1"/>
    <col min="8451" max="8451" width="12.5703125" customWidth="1"/>
    <col min="8452" max="8452" width="15.5703125" customWidth="1"/>
    <col min="8453" max="8453" width="12.5703125" customWidth="1"/>
    <col min="8454" max="8454" width="16" customWidth="1"/>
    <col min="8705" max="8705" width="6.85546875" customWidth="1"/>
    <col min="8706" max="8706" width="27.42578125" customWidth="1"/>
    <col min="8707" max="8707" width="12.5703125" customWidth="1"/>
    <col min="8708" max="8708" width="15.5703125" customWidth="1"/>
    <col min="8709" max="8709" width="12.5703125" customWidth="1"/>
    <col min="8710" max="8710" width="16" customWidth="1"/>
    <col min="8961" max="8961" width="6.85546875" customWidth="1"/>
    <col min="8962" max="8962" width="27.42578125" customWidth="1"/>
    <col min="8963" max="8963" width="12.5703125" customWidth="1"/>
    <col min="8964" max="8964" width="15.5703125" customWidth="1"/>
    <col min="8965" max="8965" width="12.5703125" customWidth="1"/>
    <col min="8966" max="8966" width="16" customWidth="1"/>
    <col min="9217" max="9217" width="6.85546875" customWidth="1"/>
    <col min="9218" max="9218" width="27.42578125" customWidth="1"/>
    <col min="9219" max="9219" width="12.5703125" customWidth="1"/>
    <col min="9220" max="9220" width="15.5703125" customWidth="1"/>
    <col min="9221" max="9221" width="12.5703125" customWidth="1"/>
    <col min="9222" max="9222" width="16" customWidth="1"/>
    <col min="9473" max="9473" width="6.85546875" customWidth="1"/>
    <col min="9474" max="9474" width="27.42578125" customWidth="1"/>
    <col min="9475" max="9475" width="12.5703125" customWidth="1"/>
    <col min="9476" max="9476" width="15.5703125" customWidth="1"/>
    <col min="9477" max="9477" width="12.5703125" customWidth="1"/>
    <col min="9478" max="9478" width="16" customWidth="1"/>
    <col min="9729" max="9729" width="6.85546875" customWidth="1"/>
    <col min="9730" max="9730" width="27.42578125" customWidth="1"/>
    <col min="9731" max="9731" width="12.5703125" customWidth="1"/>
    <col min="9732" max="9732" width="15.5703125" customWidth="1"/>
    <col min="9733" max="9733" width="12.5703125" customWidth="1"/>
    <col min="9734" max="9734" width="16" customWidth="1"/>
    <col min="9985" max="9985" width="6.85546875" customWidth="1"/>
    <col min="9986" max="9986" width="27.42578125" customWidth="1"/>
    <col min="9987" max="9987" width="12.5703125" customWidth="1"/>
    <col min="9988" max="9988" width="15.5703125" customWidth="1"/>
    <col min="9989" max="9989" width="12.5703125" customWidth="1"/>
    <col min="9990" max="9990" width="16" customWidth="1"/>
    <col min="10241" max="10241" width="6.85546875" customWidth="1"/>
    <col min="10242" max="10242" width="27.42578125" customWidth="1"/>
    <col min="10243" max="10243" width="12.5703125" customWidth="1"/>
    <col min="10244" max="10244" width="15.5703125" customWidth="1"/>
    <col min="10245" max="10245" width="12.5703125" customWidth="1"/>
    <col min="10246" max="10246" width="16" customWidth="1"/>
    <col min="10497" max="10497" width="6.85546875" customWidth="1"/>
    <col min="10498" max="10498" width="27.42578125" customWidth="1"/>
    <col min="10499" max="10499" width="12.5703125" customWidth="1"/>
    <col min="10500" max="10500" width="15.5703125" customWidth="1"/>
    <col min="10501" max="10501" width="12.5703125" customWidth="1"/>
    <col min="10502" max="10502" width="16" customWidth="1"/>
    <col min="10753" max="10753" width="6.85546875" customWidth="1"/>
    <col min="10754" max="10754" width="27.42578125" customWidth="1"/>
    <col min="10755" max="10755" width="12.5703125" customWidth="1"/>
    <col min="10756" max="10756" width="15.5703125" customWidth="1"/>
    <col min="10757" max="10757" width="12.5703125" customWidth="1"/>
    <col min="10758" max="10758" width="16" customWidth="1"/>
    <col min="11009" max="11009" width="6.85546875" customWidth="1"/>
    <col min="11010" max="11010" width="27.42578125" customWidth="1"/>
    <col min="11011" max="11011" width="12.5703125" customWidth="1"/>
    <col min="11012" max="11012" width="15.5703125" customWidth="1"/>
    <col min="11013" max="11013" width="12.5703125" customWidth="1"/>
    <col min="11014" max="11014" width="16" customWidth="1"/>
    <col min="11265" max="11265" width="6.85546875" customWidth="1"/>
    <col min="11266" max="11266" width="27.42578125" customWidth="1"/>
    <col min="11267" max="11267" width="12.5703125" customWidth="1"/>
    <col min="11268" max="11268" width="15.5703125" customWidth="1"/>
    <col min="11269" max="11269" width="12.5703125" customWidth="1"/>
    <col min="11270" max="11270" width="16" customWidth="1"/>
    <col min="11521" max="11521" width="6.85546875" customWidth="1"/>
    <col min="11522" max="11522" width="27.42578125" customWidth="1"/>
    <col min="11523" max="11523" width="12.5703125" customWidth="1"/>
    <col min="11524" max="11524" width="15.5703125" customWidth="1"/>
    <col min="11525" max="11525" width="12.5703125" customWidth="1"/>
    <col min="11526" max="11526" width="16" customWidth="1"/>
    <col min="11777" max="11777" width="6.85546875" customWidth="1"/>
    <col min="11778" max="11778" width="27.42578125" customWidth="1"/>
    <col min="11779" max="11779" width="12.5703125" customWidth="1"/>
    <col min="11780" max="11780" width="15.5703125" customWidth="1"/>
    <col min="11781" max="11781" width="12.5703125" customWidth="1"/>
    <col min="11782" max="11782" width="16" customWidth="1"/>
    <col min="12033" max="12033" width="6.85546875" customWidth="1"/>
    <col min="12034" max="12034" width="27.42578125" customWidth="1"/>
    <col min="12035" max="12035" width="12.5703125" customWidth="1"/>
    <col min="12036" max="12036" width="15.5703125" customWidth="1"/>
    <col min="12037" max="12037" width="12.5703125" customWidth="1"/>
    <col min="12038" max="12038" width="16" customWidth="1"/>
    <col min="12289" max="12289" width="6.85546875" customWidth="1"/>
    <col min="12290" max="12290" width="27.42578125" customWidth="1"/>
    <col min="12291" max="12291" width="12.5703125" customWidth="1"/>
    <col min="12292" max="12292" width="15.5703125" customWidth="1"/>
    <col min="12293" max="12293" width="12.5703125" customWidth="1"/>
    <col min="12294" max="12294" width="16" customWidth="1"/>
    <col min="12545" max="12545" width="6.85546875" customWidth="1"/>
    <col min="12546" max="12546" width="27.42578125" customWidth="1"/>
    <col min="12547" max="12547" width="12.5703125" customWidth="1"/>
    <col min="12548" max="12548" width="15.5703125" customWidth="1"/>
    <col min="12549" max="12549" width="12.5703125" customWidth="1"/>
    <col min="12550" max="12550" width="16" customWidth="1"/>
    <col min="12801" max="12801" width="6.85546875" customWidth="1"/>
    <col min="12802" max="12802" width="27.42578125" customWidth="1"/>
    <col min="12803" max="12803" width="12.5703125" customWidth="1"/>
    <col min="12804" max="12804" width="15.5703125" customWidth="1"/>
    <col min="12805" max="12805" width="12.5703125" customWidth="1"/>
    <col min="12806" max="12806" width="16" customWidth="1"/>
    <col min="13057" max="13057" width="6.85546875" customWidth="1"/>
    <col min="13058" max="13058" width="27.42578125" customWidth="1"/>
    <col min="13059" max="13059" width="12.5703125" customWidth="1"/>
    <col min="13060" max="13060" width="15.5703125" customWidth="1"/>
    <col min="13061" max="13061" width="12.5703125" customWidth="1"/>
    <col min="13062" max="13062" width="16" customWidth="1"/>
    <col min="13313" max="13313" width="6.85546875" customWidth="1"/>
    <col min="13314" max="13314" width="27.42578125" customWidth="1"/>
    <col min="13315" max="13315" width="12.5703125" customWidth="1"/>
    <col min="13316" max="13316" width="15.5703125" customWidth="1"/>
    <col min="13317" max="13317" width="12.5703125" customWidth="1"/>
    <col min="13318" max="13318" width="16" customWidth="1"/>
    <col min="13569" max="13569" width="6.85546875" customWidth="1"/>
    <col min="13570" max="13570" width="27.42578125" customWidth="1"/>
    <col min="13571" max="13571" width="12.5703125" customWidth="1"/>
    <col min="13572" max="13572" width="15.5703125" customWidth="1"/>
    <col min="13573" max="13573" width="12.5703125" customWidth="1"/>
    <col min="13574" max="13574" width="16" customWidth="1"/>
    <col min="13825" max="13825" width="6.85546875" customWidth="1"/>
    <col min="13826" max="13826" width="27.42578125" customWidth="1"/>
    <col min="13827" max="13827" width="12.5703125" customWidth="1"/>
    <col min="13828" max="13828" width="15.5703125" customWidth="1"/>
    <col min="13829" max="13829" width="12.5703125" customWidth="1"/>
    <col min="13830" max="13830" width="16" customWidth="1"/>
    <col min="14081" max="14081" width="6.85546875" customWidth="1"/>
    <col min="14082" max="14082" width="27.42578125" customWidth="1"/>
    <col min="14083" max="14083" width="12.5703125" customWidth="1"/>
    <col min="14084" max="14084" width="15.5703125" customWidth="1"/>
    <col min="14085" max="14085" width="12.5703125" customWidth="1"/>
    <col min="14086" max="14086" width="16" customWidth="1"/>
    <col min="14337" max="14337" width="6.85546875" customWidth="1"/>
    <col min="14338" max="14338" width="27.42578125" customWidth="1"/>
    <col min="14339" max="14339" width="12.5703125" customWidth="1"/>
    <col min="14340" max="14340" width="15.5703125" customWidth="1"/>
    <col min="14341" max="14341" width="12.5703125" customWidth="1"/>
    <col min="14342" max="14342" width="16" customWidth="1"/>
    <col min="14593" max="14593" width="6.85546875" customWidth="1"/>
    <col min="14594" max="14594" width="27.42578125" customWidth="1"/>
    <col min="14595" max="14595" width="12.5703125" customWidth="1"/>
    <col min="14596" max="14596" width="15.5703125" customWidth="1"/>
    <col min="14597" max="14597" width="12.5703125" customWidth="1"/>
    <col min="14598" max="14598" width="16" customWidth="1"/>
    <col min="14849" max="14849" width="6.85546875" customWidth="1"/>
    <col min="14850" max="14850" width="27.42578125" customWidth="1"/>
    <col min="14851" max="14851" width="12.5703125" customWidth="1"/>
    <col min="14852" max="14852" width="15.5703125" customWidth="1"/>
    <col min="14853" max="14853" width="12.5703125" customWidth="1"/>
    <col min="14854" max="14854" width="16" customWidth="1"/>
    <col min="15105" max="15105" width="6.85546875" customWidth="1"/>
    <col min="15106" max="15106" width="27.42578125" customWidth="1"/>
    <col min="15107" max="15107" width="12.5703125" customWidth="1"/>
    <col min="15108" max="15108" width="15.5703125" customWidth="1"/>
    <col min="15109" max="15109" width="12.5703125" customWidth="1"/>
    <col min="15110" max="15110" width="16" customWidth="1"/>
    <col min="15361" max="15361" width="6.85546875" customWidth="1"/>
    <col min="15362" max="15362" width="27.42578125" customWidth="1"/>
    <col min="15363" max="15363" width="12.5703125" customWidth="1"/>
    <col min="15364" max="15364" width="15.5703125" customWidth="1"/>
    <col min="15365" max="15365" width="12.5703125" customWidth="1"/>
    <col min="15366" max="15366" width="16" customWidth="1"/>
    <col min="15617" max="15617" width="6.85546875" customWidth="1"/>
    <col min="15618" max="15618" width="27.42578125" customWidth="1"/>
    <col min="15619" max="15619" width="12.5703125" customWidth="1"/>
    <col min="15620" max="15620" width="15.5703125" customWidth="1"/>
    <col min="15621" max="15621" width="12.5703125" customWidth="1"/>
    <col min="15622" max="15622" width="16" customWidth="1"/>
    <col min="15873" max="15873" width="6.85546875" customWidth="1"/>
    <col min="15874" max="15874" width="27.42578125" customWidth="1"/>
    <col min="15875" max="15875" width="12.5703125" customWidth="1"/>
    <col min="15876" max="15876" width="15.5703125" customWidth="1"/>
    <col min="15877" max="15877" width="12.5703125" customWidth="1"/>
    <col min="15878" max="15878" width="16" customWidth="1"/>
    <col min="16129" max="16129" width="6.85546875" customWidth="1"/>
    <col min="16130" max="16130" width="27.42578125" customWidth="1"/>
    <col min="16131" max="16131" width="12.5703125" customWidth="1"/>
    <col min="16132" max="16132" width="15.5703125" customWidth="1"/>
    <col min="16133" max="16133" width="12.5703125" customWidth="1"/>
    <col min="16134" max="16134" width="16" customWidth="1"/>
  </cols>
  <sheetData>
    <row r="2" spans="1:256" x14ac:dyDescent="0.25">
      <c r="A2" s="33" t="s">
        <v>22</v>
      </c>
      <c r="B2" s="33"/>
      <c r="C2" s="33"/>
      <c r="D2" s="33"/>
      <c r="E2" s="33"/>
      <c r="F2" s="33"/>
    </row>
    <row r="4" spans="1:256" ht="18" x14ac:dyDescent="0.25">
      <c r="A4" s="34" t="s">
        <v>21</v>
      </c>
      <c r="B4" s="34"/>
      <c r="C4" s="34"/>
      <c r="D4" s="34"/>
      <c r="E4" s="34"/>
      <c r="F4" s="34"/>
    </row>
    <row r="5" spans="1:256" ht="28.5" customHeight="1" x14ac:dyDescent="0.25">
      <c r="A5" s="30" t="s">
        <v>18</v>
      </c>
      <c r="B5" s="31"/>
      <c r="C5" s="31"/>
      <c r="D5" s="31"/>
      <c r="E5" s="31"/>
      <c r="F5" s="3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pans="1:256" ht="51" x14ac:dyDescent="0.25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5" t="s">
        <v>5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</row>
    <row r="7" spans="1:256" ht="25.5" x14ac:dyDescent="0.25">
      <c r="A7" s="8">
        <v>1</v>
      </c>
      <c r="B7" s="9" t="s">
        <v>6</v>
      </c>
      <c r="C7" s="10">
        <v>1.5069999999999999</v>
      </c>
      <c r="D7" s="11">
        <f t="shared" ref="D7:D12" si="0">(C7*100)/119</f>
        <v>1.2663865546218487</v>
      </c>
      <c r="E7" s="12">
        <v>0.06</v>
      </c>
      <c r="F7" s="13">
        <f t="shared" ref="F7:F12" si="1">(D7-E7)</f>
        <v>1.2063865546218486</v>
      </c>
    </row>
    <row r="8" spans="1:256" ht="25.5" x14ac:dyDescent="0.25">
      <c r="A8" s="8">
        <v>2</v>
      </c>
      <c r="B8" s="9" t="s">
        <v>7</v>
      </c>
      <c r="C8" s="10">
        <v>1.5780000000000001</v>
      </c>
      <c r="D8" s="8">
        <f t="shared" si="0"/>
        <v>1.3260504201680674</v>
      </c>
      <c r="E8" s="12">
        <v>0.06</v>
      </c>
      <c r="F8" s="13">
        <f t="shared" si="1"/>
        <v>1.2660504201680673</v>
      </c>
    </row>
    <row r="9" spans="1:256" ht="25.5" x14ac:dyDescent="0.25">
      <c r="A9" s="8">
        <v>3</v>
      </c>
      <c r="B9" s="9" t="s">
        <v>8</v>
      </c>
      <c r="C9" s="27">
        <v>1.1830000000000001</v>
      </c>
      <c r="D9" s="8">
        <f t="shared" si="0"/>
        <v>0.99411764705882366</v>
      </c>
      <c r="E9" s="12">
        <v>0.06</v>
      </c>
      <c r="F9" s="13">
        <f t="shared" si="1"/>
        <v>0.93411764705882372</v>
      </c>
    </row>
    <row r="10" spans="1:256" ht="25.5" x14ac:dyDescent="0.25">
      <c r="A10" s="8">
        <v>4</v>
      </c>
      <c r="B10" s="9" t="s">
        <v>9</v>
      </c>
      <c r="C10" s="27">
        <v>1.1040000000000001</v>
      </c>
      <c r="D10" s="8">
        <f t="shared" si="0"/>
        <v>0.92773109243697482</v>
      </c>
      <c r="E10" s="12">
        <v>0.06</v>
      </c>
      <c r="F10" s="13">
        <f t="shared" si="1"/>
        <v>0.86773109243697477</v>
      </c>
    </row>
    <row r="11" spans="1:256" ht="25.5" x14ac:dyDescent="0.25">
      <c r="A11" s="8">
        <v>5</v>
      </c>
      <c r="B11" s="9" t="s">
        <v>10</v>
      </c>
      <c r="C11" s="27">
        <v>1.5649999999999999</v>
      </c>
      <c r="D11" s="8">
        <f t="shared" si="0"/>
        <v>1.3151260504201681</v>
      </c>
      <c r="E11" s="12">
        <v>0.06</v>
      </c>
      <c r="F11" s="13">
        <f t="shared" si="1"/>
        <v>1.255126050420168</v>
      </c>
    </row>
    <row r="12" spans="1:256" x14ac:dyDescent="0.25">
      <c r="A12" s="8">
        <v>6</v>
      </c>
      <c r="B12" s="9" t="s">
        <v>11</v>
      </c>
      <c r="C12" s="27">
        <v>1.036</v>
      </c>
      <c r="D12" s="8">
        <f t="shared" si="0"/>
        <v>0.87058823529411777</v>
      </c>
      <c r="E12" s="12">
        <v>0.06</v>
      </c>
      <c r="F12" s="13">
        <f t="shared" si="1"/>
        <v>0.81058823529411783</v>
      </c>
    </row>
    <row r="13" spans="1:256" x14ac:dyDescent="0.25">
      <c r="A13" s="35"/>
      <c r="B13" s="36"/>
      <c r="C13" s="36"/>
      <c r="D13" s="36"/>
      <c r="E13" s="36"/>
      <c r="F13" s="37"/>
    </row>
    <row r="14" spans="1:256" ht="31.5" customHeight="1" x14ac:dyDescent="0.25">
      <c r="A14" s="30" t="s">
        <v>19</v>
      </c>
      <c r="B14" s="31"/>
      <c r="C14" s="31"/>
      <c r="D14" s="31"/>
      <c r="E14" s="31"/>
      <c r="F14" s="32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pans="1:256" ht="51" x14ac:dyDescent="0.25">
      <c r="A15" s="5" t="s">
        <v>0</v>
      </c>
      <c r="B15" s="5" t="s">
        <v>1</v>
      </c>
      <c r="C15" s="5" t="s">
        <v>2</v>
      </c>
      <c r="D15" s="6" t="s">
        <v>3</v>
      </c>
      <c r="E15" s="5" t="s">
        <v>4</v>
      </c>
      <c r="F15" s="5" t="s">
        <v>5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</row>
    <row r="16" spans="1:256" ht="25.5" x14ac:dyDescent="0.25">
      <c r="A16" s="8">
        <v>7</v>
      </c>
      <c r="B16" s="9" t="s">
        <v>6</v>
      </c>
      <c r="C16" s="10">
        <f>C7</f>
        <v>1.5069999999999999</v>
      </c>
      <c r="D16" s="8">
        <f t="shared" ref="D16:D21" si="2">(C16*100)/119</f>
        <v>1.2663865546218487</v>
      </c>
      <c r="E16" s="12">
        <v>0.08</v>
      </c>
      <c r="F16" s="13">
        <f t="shared" ref="F16:F21" si="3">(D16-E16)</f>
        <v>1.1863865546218486</v>
      </c>
    </row>
    <row r="17" spans="1:256" ht="25.5" x14ac:dyDescent="0.25">
      <c r="A17" s="8">
        <v>8</v>
      </c>
      <c r="B17" s="9" t="s">
        <v>7</v>
      </c>
      <c r="C17" s="10">
        <f t="shared" ref="C17:C19" si="4">C8</f>
        <v>1.5780000000000001</v>
      </c>
      <c r="D17" s="8">
        <f t="shared" si="2"/>
        <v>1.3260504201680674</v>
      </c>
      <c r="E17" s="12">
        <v>0.08</v>
      </c>
      <c r="F17" s="13">
        <f t="shared" si="3"/>
        <v>1.2460504201680673</v>
      </c>
    </row>
    <row r="18" spans="1:256" ht="25.5" x14ac:dyDescent="0.25">
      <c r="A18" s="8">
        <v>9</v>
      </c>
      <c r="B18" s="9" t="s">
        <v>8</v>
      </c>
      <c r="C18" s="10">
        <f t="shared" si="4"/>
        <v>1.1830000000000001</v>
      </c>
      <c r="D18" s="8">
        <f t="shared" si="2"/>
        <v>0.99411764705882366</v>
      </c>
      <c r="E18" s="12">
        <v>0.08</v>
      </c>
      <c r="F18" s="13">
        <f t="shared" si="3"/>
        <v>0.9141176470588237</v>
      </c>
    </row>
    <row r="19" spans="1:256" ht="25.5" x14ac:dyDescent="0.25">
      <c r="A19" s="8">
        <v>10</v>
      </c>
      <c r="B19" s="9" t="s">
        <v>9</v>
      </c>
      <c r="C19" s="10">
        <f t="shared" si="4"/>
        <v>1.1040000000000001</v>
      </c>
      <c r="D19" s="8">
        <f t="shared" si="2"/>
        <v>0.92773109243697482</v>
      </c>
      <c r="E19" s="12">
        <v>0.08</v>
      </c>
      <c r="F19" s="13">
        <f t="shared" si="3"/>
        <v>0.84773109243697486</v>
      </c>
    </row>
    <row r="20" spans="1:256" ht="25.5" x14ac:dyDescent="0.25">
      <c r="A20" s="8">
        <v>11</v>
      </c>
      <c r="B20" s="9" t="s">
        <v>10</v>
      </c>
      <c r="C20" s="10">
        <f>C11</f>
        <v>1.5649999999999999</v>
      </c>
      <c r="D20" s="8">
        <f t="shared" si="2"/>
        <v>1.3151260504201681</v>
      </c>
      <c r="E20" s="12">
        <v>0.08</v>
      </c>
      <c r="F20" s="13">
        <f t="shared" si="3"/>
        <v>1.235126050420168</v>
      </c>
    </row>
    <row r="21" spans="1:256" ht="16.5" customHeight="1" x14ac:dyDescent="0.25">
      <c r="A21" s="8">
        <v>12</v>
      </c>
      <c r="B21" s="9" t="s">
        <v>11</v>
      </c>
      <c r="C21" s="10">
        <f>C12</f>
        <v>1.036</v>
      </c>
      <c r="D21" s="8">
        <f t="shared" si="2"/>
        <v>0.87058823529411777</v>
      </c>
      <c r="E21" s="12">
        <v>0.08</v>
      </c>
      <c r="F21" s="13">
        <f t="shared" si="3"/>
        <v>0.79058823529411781</v>
      </c>
    </row>
    <row r="22" spans="1:256" ht="55.5" customHeight="1" x14ac:dyDescent="0.25">
      <c r="A22" s="26">
        <v>13</v>
      </c>
      <c r="B22" s="24" t="s">
        <v>12</v>
      </c>
      <c r="C22" s="25"/>
      <c r="D22" s="21">
        <f>$D$21-0.021+0.4</f>
        <v>1.2495882352941177</v>
      </c>
      <c r="E22" s="22">
        <v>0.08</v>
      </c>
      <c r="F22" s="23">
        <f>(D22-E22)</f>
        <v>1.1695882352941176</v>
      </c>
    </row>
    <row r="23" spans="1:256" x14ac:dyDescent="0.25">
      <c r="A23" s="14"/>
      <c r="B23" s="15"/>
      <c r="C23" s="10"/>
      <c r="D23" s="17"/>
      <c r="E23" s="18"/>
      <c r="F23" s="16"/>
    </row>
    <row r="24" spans="1:256" ht="30.75" customHeight="1" x14ac:dyDescent="0.25">
      <c r="A24" s="30" t="s">
        <v>20</v>
      </c>
      <c r="B24" s="31"/>
      <c r="C24" s="31"/>
      <c r="D24" s="31"/>
      <c r="E24" s="31"/>
      <c r="F24" s="32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pans="1:256" ht="51" x14ac:dyDescent="0.25">
      <c r="A25" s="5" t="s">
        <v>0</v>
      </c>
      <c r="B25" s="5" t="s">
        <v>1</v>
      </c>
      <c r="C25" s="5" t="s">
        <v>2</v>
      </c>
      <c r="D25" s="6" t="s">
        <v>3</v>
      </c>
      <c r="E25" s="5" t="s">
        <v>4</v>
      </c>
      <c r="F25" s="5" t="s">
        <v>5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</row>
    <row r="26" spans="1:256" x14ac:dyDescent="0.25">
      <c r="A26" s="8">
        <v>14</v>
      </c>
      <c r="B26" s="9" t="s">
        <v>13</v>
      </c>
      <c r="C26" s="10">
        <v>1.0469999999999999</v>
      </c>
      <c r="D26" s="10">
        <f>(C26*100)/119</f>
        <v>0.87983193277310912</v>
      </c>
      <c r="E26" s="12">
        <v>4.9000000000000002E-2</v>
      </c>
      <c r="F26" s="13">
        <f>(D26-E26)</f>
        <v>0.83083193277310907</v>
      </c>
    </row>
    <row r="27" spans="1:256" x14ac:dyDescent="0.25">
      <c r="A27" s="14"/>
      <c r="B27" s="15"/>
      <c r="C27" s="19"/>
      <c r="D27" s="17"/>
      <c r="E27" s="18"/>
      <c r="F27" s="16"/>
    </row>
    <row r="28" spans="1:256" ht="31.5" customHeight="1" x14ac:dyDescent="0.25">
      <c r="A28" s="30" t="s">
        <v>14</v>
      </c>
      <c r="B28" s="31"/>
      <c r="C28" s="31"/>
      <c r="D28" s="31"/>
      <c r="E28" s="31"/>
      <c r="F28" s="32"/>
    </row>
    <row r="29" spans="1:256" ht="51" x14ac:dyDescent="0.25">
      <c r="A29" s="5" t="s">
        <v>0</v>
      </c>
      <c r="B29" s="5" t="s">
        <v>1</v>
      </c>
      <c r="C29" s="5" t="s">
        <v>2</v>
      </c>
      <c r="D29" s="6" t="s">
        <v>15</v>
      </c>
      <c r="E29" s="5" t="s">
        <v>4</v>
      </c>
      <c r="F29" s="5" t="s">
        <v>5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</row>
    <row r="30" spans="1:256" x14ac:dyDescent="0.25">
      <c r="A30" s="8">
        <v>15</v>
      </c>
      <c r="B30" s="9" t="s">
        <v>16</v>
      </c>
      <c r="C30" s="10">
        <v>1.379</v>
      </c>
      <c r="D30" s="8">
        <f>(C30*100)/105</f>
        <v>1.3133333333333335</v>
      </c>
      <c r="E30" s="20">
        <v>0.20399999999999999</v>
      </c>
      <c r="F30" s="13">
        <f>(D30-E30)</f>
        <v>1.1093333333333335</v>
      </c>
    </row>
    <row r="31" spans="1:256" x14ac:dyDescent="0.25">
      <c r="A31" s="8">
        <v>16</v>
      </c>
      <c r="B31" s="9" t="s">
        <v>17</v>
      </c>
      <c r="C31" s="10">
        <v>1.3220000000000001</v>
      </c>
      <c r="D31" s="8">
        <f>(C31*100)/105</f>
        <v>1.2590476190476192</v>
      </c>
      <c r="E31" s="20">
        <v>0.20599999999999999</v>
      </c>
      <c r="F31" s="13">
        <f>(D31-E31)</f>
        <v>1.0530476190476192</v>
      </c>
    </row>
  </sheetData>
  <mergeCells count="7">
    <mergeCell ref="A28:F28"/>
    <mergeCell ref="A2:F2"/>
    <mergeCell ref="A4:F4"/>
    <mergeCell ref="A5:F5"/>
    <mergeCell ref="A13:F13"/>
    <mergeCell ref="A14:F14"/>
    <mergeCell ref="A24:F24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C5755-BFD3-407F-91F7-208E04A00651}">
  <sheetPr>
    <pageSetUpPr fitToPage="1"/>
  </sheetPr>
  <dimension ref="A2:IV31"/>
  <sheetViews>
    <sheetView view="pageBreakPreview" zoomScaleNormal="100" zoomScaleSheetLayoutView="100" workbookViewId="0"/>
  </sheetViews>
  <sheetFormatPr defaultRowHeight="15" x14ac:dyDescent="0.25"/>
  <cols>
    <col min="1" max="1" width="6.85546875" style="2" customWidth="1"/>
    <col min="2" max="2" width="27.42578125" style="3" customWidth="1"/>
    <col min="3" max="3" width="12.5703125" style="2" customWidth="1"/>
    <col min="4" max="4" width="15.5703125" style="2" customWidth="1"/>
    <col min="5" max="5" width="12.5703125" style="2" customWidth="1"/>
    <col min="6" max="6" width="16" style="2" customWidth="1"/>
    <col min="7" max="7" width="17.5703125" style="1" customWidth="1"/>
    <col min="8" max="256" width="9.140625" style="1"/>
    <col min="257" max="257" width="6.85546875" customWidth="1"/>
    <col min="258" max="258" width="27.42578125" customWidth="1"/>
    <col min="259" max="259" width="12.5703125" customWidth="1"/>
    <col min="260" max="260" width="15.5703125" customWidth="1"/>
    <col min="261" max="261" width="12.5703125" customWidth="1"/>
    <col min="262" max="262" width="16" customWidth="1"/>
    <col min="513" max="513" width="6.85546875" customWidth="1"/>
    <col min="514" max="514" width="27.42578125" customWidth="1"/>
    <col min="515" max="515" width="12.5703125" customWidth="1"/>
    <col min="516" max="516" width="15.5703125" customWidth="1"/>
    <col min="517" max="517" width="12.5703125" customWidth="1"/>
    <col min="518" max="518" width="16" customWidth="1"/>
    <col min="769" max="769" width="6.85546875" customWidth="1"/>
    <col min="770" max="770" width="27.42578125" customWidth="1"/>
    <col min="771" max="771" width="12.5703125" customWidth="1"/>
    <col min="772" max="772" width="15.5703125" customWidth="1"/>
    <col min="773" max="773" width="12.5703125" customWidth="1"/>
    <col min="774" max="774" width="16" customWidth="1"/>
    <col min="1025" max="1025" width="6.85546875" customWidth="1"/>
    <col min="1026" max="1026" width="27.42578125" customWidth="1"/>
    <col min="1027" max="1027" width="12.5703125" customWidth="1"/>
    <col min="1028" max="1028" width="15.5703125" customWidth="1"/>
    <col min="1029" max="1029" width="12.5703125" customWidth="1"/>
    <col min="1030" max="1030" width="16" customWidth="1"/>
    <col min="1281" max="1281" width="6.85546875" customWidth="1"/>
    <col min="1282" max="1282" width="27.42578125" customWidth="1"/>
    <col min="1283" max="1283" width="12.5703125" customWidth="1"/>
    <col min="1284" max="1284" width="15.5703125" customWidth="1"/>
    <col min="1285" max="1285" width="12.5703125" customWidth="1"/>
    <col min="1286" max="1286" width="16" customWidth="1"/>
    <col min="1537" max="1537" width="6.85546875" customWidth="1"/>
    <col min="1538" max="1538" width="27.42578125" customWidth="1"/>
    <col min="1539" max="1539" width="12.5703125" customWidth="1"/>
    <col min="1540" max="1540" width="15.5703125" customWidth="1"/>
    <col min="1541" max="1541" width="12.5703125" customWidth="1"/>
    <col min="1542" max="1542" width="16" customWidth="1"/>
    <col min="1793" max="1793" width="6.85546875" customWidth="1"/>
    <col min="1794" max="1794" width="27.42578125" customWidth="1"/>
    <col min="1795" max="1795" width="12.5703125" customWidth="1"/>
    <col min="1796" max="1796" width="15.5703125" customWidth="1"/>
    <col min="1797" max="1797" width="12.5703125" customWidth="1"/>
    <col min="1798" max="1798" width="16" customWidth="1"/>
    <col min="2049" max="2049" width="6.85546875" customWidth="1"/>
    <col min="2050" max="2050" width="27.42578125" customWidth="1"/>
    <col min="2051" max="2051" width="12.5703125" customWidth="1"/>
    <col min="2052" max="2052" width="15.5703125" customWidth="1"/>
    <col min="2053" max="2053" width="12.5703125" customWidth="1"/>
    <col min="2054" max="2054" width="16" customWidth="1"/>
    <col min="2305" max="2305" width="6.85546875" customWidth="1"/>
    <col min="2306" max="2306" width="27.42578125" customWidth="1"/>
    <col min="2307" max="2307" width="12.5703125" customWidth="1"/>
    <col min="2308" max="2308" width="15.5703125" customWidth="1"/>
    <col min="2309" max="2309" width="12.5703125" customWidth="1"/>
    <col min="2310" max="2310" width="16" customWidth="1"/>
    <col min="2561" max="2561" width="6.85546875" customWidth="1"/>
    <col min="2562" max="2562" width="27.42578125" customWidth="1"/>
    <col min="2563" max="2563" width="12.5703125" customWidth="1"/>
    <col min="2564" max="2564" width="15.5703125" customWidth="1"/>
    <col min="2565" max="2565" width="12.5703125" customWidth="1"/>
    <col min="2566" max="2566" width="16" customWidth="1"/>
    <col min="2817" max="2817" width="6.85546875" customWidth="1"/>
    <col min="2818" max="2818" width="27.42578125" customWidth="1"/>
    <col min="2819" max="2819" width="12.5703125" customWidth="1"/>
    <col min="2820" max="2820" width="15.5703125" customWidth="1"/>
    <col min="2821" max="2821" width="12.5703125" customWidth="1"/>
    <col min="2822" max="2822" width="16" customWidth="1"/>
    <col min="3073" max="3073" width="6.85546875" customWidth="1"/>
    <col min="3074" max="3074" width="27.42578125" customWidth="1"/>
    <col min="3075" max="3075" width="12.5703125" customWidth="1"/>
    <col min="3076" max="3076" width="15.5703125" customWidth="1"/>
    <col min="3077" max="3077" width="12.5703125" customWidth="1"/>
    <col min="3078" max="3078" width="16" customWidth="1"/>
    <col min="3329" max="3329" width="6.85546875" customWidth="1"/>
    <col min="3330" max="3330" width="27.42578125" customWidth="1"/>
    <col min="3331" max="3331" width="12.5703125" customWidth="1"/>
    <col min="3332" max="3332" width="15.5703125" customWidth="1"/>
    <col min="3333" max="3333" width="12.5703125" customWidth="1"/>
    <col min="3334" max="3334" width="16" customWidth="1"/>
    <col min="3585" max="3585" width="6.85546875" customWidth="1"/>
    <col min="3586" max="3586" width="27.42578125" customWidth="1"/>
    <col min="3587" max="3587" width="12.5703125" customWidth="1"/>
    <col min="3588" max="3588" width="15.5703125" customWidth="1"/>
    <col min="3589" max="3589" width="12.5703125" customWidth="1"/>
    <col min="3590" max="3590" width="16" customWidth="1"/>
    <col min="3841" max="3841" width="6.85546875" customWidth="1"/>
    <col min="3842" max="3842" width="27.42578125" customWidth="1"/>
    <col min="3843" max="3843" width="12.5703125" customWidth="1"/>
    <col min="3844" max="3844" width="15.5703125" customWidth="1"/>
    <col min="3845" max="3845" width="12.5703125" customWidth="1"/>
    <col min="3846" max="3846" width="16" customWidth="1"/>
    <col min="4097" max="4097" width="6.85546875" customWidth="1"/>
    <col min="4098" max="4098" width="27.42578125" customWidth="1"/>
    <col min="4099" max="4099" width="12.5703125" customWidth="1"/>
    <col min="4100" max="4100" width="15.5703125" customWidth="1"/>
    <col min="4101" max="4101" width="12.5703125" customWidth="1"/>
    <col min="4102" max="4102" width="16" customWidth="1"/>
    <col min="4353" max="4353" width="6.85546875" customWidth="1"/>
    <col min="4354" max="4354" width="27.42578125" customWidth="1"/>
    <col min="4355" max="4355" width="12.5703125" customWidth="1"/>
    <col min="4356" max="4356" width="15.5703125" customWidth="1"/>
    <col min="4357" max="4357" width="12.5703125" customWidth="1"/>
    <col min="4358" max="4358" width="16" customWidth="1"/>
    <col min="4609" max="4609" width="6.85546875" customWidth="1"/>
    <col min="4610" max="4610" width="27.42578125" customWidth="1"/>
    <col min="4611" max="4611" width="12.5703125" customWidth="1"/>
    <col min="4612" max="4612" width="15.5703125" customWidth="1"/>
    <col min="4613" max="4613" width="12.5703125" customWidth="1"/>
    <col min="4614" max="4614" width="16" customWidth="1"/>
    <col min="4865" max="4865" width="6.85546875" customWidth="1"/>
    <col min="4866" max="4866" width="27.42578125" customWidth="1"/>
    <col min="4867" max="4867" width="12.5703125" customWidth="1"/>
    <col min="4868" max="4868" width="15.5703125" customWidth="1"/>
    <col min="4869" max="4869" width="12.5703125" customWidth="1"/>
    <col min="4870" max="4870" width="16" customWidth="1"/>
    <col min="5121" max="5121" width="6.85546875" customWidth="1"/>
    <col min="5122" max="5122" width="27.42578125" customWidth="1"/>
    <col min="5123" max="5123" width="12.5703125" customWidth="1"/>
    <col min="5124" max="5124" width="15.5703125" customWidth="1"/>
    <col min="5125" max="5125" width="12.5703125" customWidth="1"/>
    <col min="5126" max="5126" width="16" customWidth="1"/>
    <col min="5377" max="5377" width="6.85546875" customWidth="1"/>
    <col min="5378" max="5378" width="27.42578125" customWidth="1"/>
    <col min="5379" max="5379" width="12.5703125" customWidth="1"/>
    <col min="5380" max="5380" width="15.5703125" customWidth="1"/>
    <col min="5381" max="5381" width="12.5703125" customWidth="1"/>
    <col min="5382" max="5382" width="16" customWidth="1"/>
    <col min="5633" max="5633" width="6.85546875" customWidth="1"/>
    <col min="5634" max="5634" width="27.42578125" customWidth="1"/>
    <col min="5635" max="5635" width="12.5703125" customWidth="1"/>
    <col min="5636" max="5636" width="15.5703125" customWidth="1"/>
    <col min="5637" max="5637" width="12.5703125" customWidth="1"/>
    <col min="5638" max="5638" width="16" customWidth="1"/>
    <col min="5889" max="5889" width="6.85546875" customWidth="1"/>
    <col min="5890" max="5890" width="27.42578125" customWidth="1"/>
    <col min="5891" max="5891" width="12.5703125" customWidth="1"/>
    <col min="5892" max="5892" width="15.5703125" customWidth="1"/>
    <col min="5893" max="5893" width="12.5703125" customWidth="1"/>
    <col min="5894" max="5894" width="16" customWidth="1"/>
    <col min="6145" max="6145" width="6.85546875" customWidth="1"/>
    <col min="6146" max="6146" width="27.42578125" customWidth="1"/>
    <col min="6147" max="6147" width="12.5703125" customWidth="1"/>
    <col min="6148" max="6148" width="15.5703125" customWidth="1"/>
    <col min="6149" max="6149" width="12.5703125" customWidth="1"/>
    <col min="6150" max="6150" width="16" customWidth="1"/>
    <col min="6401" max="6401" width="6.85546875" customWidth="1"/>
    <col min="6402" max="6402" width="27.42578125" customWidth="1"/>
    <col min="6403" max="6403" width="12.5703125" customWidth="1"/>
    <col min="6404" max="6404" width="15.5703125" customWidth="1"/>
    <col min="6405" max="6405" width="12.5703125" customWidth="1"/>
    <col min="6406" max="6406" width="16" customWidth="1"/>
    <col min="6657" max="6657" width="6.85546875" customWidth="1"/>
    <col min="6658" max="6658" width="27.42578125" customWidth="1"/>
    <col min="6659" max="6659" width="12.5703125" customWidth="1"/>
    <col min="6660" max="6660" width="15.5703125" customWidth="1"/>
    <col min="6661" max="6661" width="12.5703125" customWidth="1"/>
    <col min="6662" max="6662" width="16" customWidth="1"/>
    <col min="6913" max="6913" width="6.85546875" customWidth="1"/>
    <col min="6914" max="6914" width="27.42578125" customWidth="1"/>
    <col min="6915" max="6915" width="12.5703125" customWidth="1"/>
    <col min="6916" max="6916" width="15.5703125" customWidth="1"/>
    <col min="6917" max="6917" width="12.5703125" customWidth="1"/>
    <col min="6918" max="6918" width="16" customWidth="1"/>
    <col min="7169" max="7169" width="6.85546875" customWidth="1"/>
    <col min="7170" max="7170" width="27.42578125" customWidth="1"/>
    <col min="7171" max="7171" width="12.5703125" customWidth="1"/>
    <col min="7172" max="7172" width="15.5703125" customWidth="1"/>
    <col min="7173" max="7173" width="12.5703125" customWidth="1"/>
    <col min="7174" max="7174" width="16" customWidth="1"/>
    <col min="7425" max="7425" width="6.85546875" customWidth="1"/>
    <col min="7426" max="7426" width="27.42578125" customWidth="1"/>
    <col min="7427" max="7427" width="12.5703125" customWidth="1"/>
    <col min="7428" max="7428" width="15.5703125" customWidth="1"/>
    <col min="7429" max="7429" width="12.5703125" customWidth="1"/>
    <col min="7430" max="7430" width="16" customWidth="1"/>
    <col min="7681" max="7681" width="6.85546875" customWidth="1"/>
    <col min="7682" max="7682" width="27.42578125" customWidth="1"/>
    <col min="7683" max="7683" width="12.5703125" customWidth="1"/>
    <col min="7684" max="7684" width="15.5703125" customWidth="1"/>
    <col min="7685" max="7685" width="12.5703125" customWidth="1"/>
    <col min="7686" max="7686" width="16" customWidth="1"/>
    <col min="7937" max="7937" width="6.85546875" customWidth="1"/>
    <col min="7938" max="7938" width="27.42578125" customWidth="1"/>
    <col min="7939" max="7939" width="12.5703125" customWidth="1"/>
    <col min="7940" max="7940" width="15.5703125" customWidth="1"/>
    <col min="7941" max="7941" width="12.5703125" customWidth="1"/>
    <col min="7942" max="7942" width="16" customWidth="1"/>
    <col min="8193" max="8193" width="6.85546875" customWidth="1"/>
    <col min="8194" max="8194" width="27.42578125" customWidth="1"/>
    <col min="8195" max="8195" width="12.5703125" customWidth="1"/>
    <col min="8196" max="8196" width="15.5703125" customWidth="1"/>
    <col min="8197" max="8197" width="12.5703125" customWidth="1"/>
    <col min="8198" max="8198" width="16" customWidth="1"/>
    <col min="8449" max="8449" width="6.85546875" customWidth="1"/>
    <col min="8450" max="8450" width="27.42578125" customWidth="1"/>
    <col min="8451" max="8451" width="12.5703125" customWidth="1"/>
    <col min="8452" max="8452" width="15.5703125" customWidth="1"/>
    <col min="8453" max="8453" width="12.5703125" customWidth="1"/>
    <col min="8454" max="8454" width="16" customWidth="1"/>
    <col min="8705" max="8705" width="6.85546875" customWidth="1"/>
    <col min="8706" max="8706" width="27.42578125" customWidth="1"/>
    <col min="8707" max="8707" width="12.5703125" customWidth="1"/>
    <col min="8708" max="8708" width="15.5703125" customWidth="1"/>
    <col min="8709" max="8709" width="12.5703125" customWidth="1"/>
    <col min="8710" max="8710" width="16" customWidth="1"/>
    <col min="8961" max="8961" width="6.85546875" customWidth="1"/>
    <col min="8962" max="8962" width="27.42578125" customWidth="1"/>
    <col min="8963" max="8963" width="12.5703125" customWidth="1"/>
    <col min="8964" max="8964" width="15.5703125" customWidth="1"/>
    <col min="8965" max="8965" width="12.5703125" customWidth="1"/>
    <col min="8966" max="8966" width="16" customWidth="1"/>
    <col min="9217" max="9217" width="6.85546875" customWidth="1"/>
    <col min="9218" max="9218" width="27.42578125" customWidth="1"/>
    <col min="9219" max="9219" width="12.5703125" customWidth="1"/>
    <col min="9220" max="9220" width="15.5703125" customWidth="1"/>
    <col min="9221" max="9221" width="12.5703125" customWidth="1"/>
    <col min="9222" max="9222" width="16" customWidth="1"/>
    <col min="9473" max="9473" width="6.85546875" customWidth="1"/>
    <col min="9474" max="9474" width="27.42578125" customWidth="1"/>
    <col min="9475" max="9475" width="12.5703125" customWidth="1"/>
    <col min="9476" max="9476" width="15.5703125" customWidth="1"/>
    <col min="9477" max="9477" width="12.5703125" customWidth="1"/>
    <col min="9478" max="9478" width="16" customWidth="1"/>
    <col min="9729" max="9729" width="6.85546875" customWidth="1"/>
    <col min="9730" max="9730" width="27.42578125" customWidth="1"/>
    <col min="9731" max="9731" width="12.5703125" customWidth="1"/>
    <col min="9732" max="9732" width="15.5703125" customWidth="1"/>
    <col min="9733" max="9733" width="12.5703125" customWidth="1"/>
    <col min="9734" max="9734" width="16" customWidth="1"/>
    <col min="9985" max="9985" width="6.85546875" customWidth="1"/>
    <col min="9986" max="9986" width="27.42578125" customWidth="1"/>
    <col min="9987" max="9987" width="12.5703125" customWidth="1"/>
    <col min="9988" max="9988" width="15.5703125" customWidth="1"/>
    <col min="9989" max="9989" width="12.5703125" customWidth="1"/>
    <col min="9990" max="9990" width="16" customWidth="1"/>
    <col min="10241" max="10241" width="6.85546875" customWidth="1"/>
    <col min="10242" max="10242" width="27.42578125" customWidth="1"/>
    <col min="10243" max="10243" width="12.5703125" customWidth="1"/>
    <col min="10244" max="10244" width="15.5703125" customWidth="1"/>
    <col min="10245" max="10245" width="12.5703125" customWidth="1"/>
    <col min="10246" max="10246" width="16" customWidth="1"/>
    <col min="10497" max="10497" width="6.85546875" customWidth="1"/>
    <col min="10498" max="10498" width="27.42578125" customWidth="1"/>
    <col min="10499" max="10499" width="12.5703125" customWidth="1"/>
    <col min="10500" max="10500" width="15.5703125" customWidth="1"/>
    <col min="10501" max="10501" width="12.5703125" customWidth="1"/>
    <col min="10502" max="10502" width="16" customWidth="1"/>
    <col min="10753" max="10753" width="6.85546875" customWidth="1"/>
    <col min="10754" max="10754" width="27.42578125" customWidth="1"/>
    <col min="10755" max="10755" width="12.5703125" customWidth="1"/>
    <col min="10756" max="10756" width="15.5703125" customWidth="1"/>
    <col min="10757" max="10757" width="12.5703125" customWidth="1"/>
    <col min="10758" max="10758" width="16" customWidth="1"/>
    <col min="11009" max="11009" width="6.85546875" customWidth="1"/>
    <col min="11010" max="11010" width="27.42578125" customWidth="1"/>
    <col min="11011" max="11011" width="12.5703125" customWidth="1"/>
    <col min="11012" max="11012" width="15.5703125" customWidth="1"/>
    <col min="11013" max="11013" width="12.5703125" customWidth="1"/>
    <col min="11014" max="11014" width="16" customWidth="1"/>
    <col min="11265" max="11265" width="6.85546875" customWidth="1"/>
    <col min="11266" max="11266" width="27.42578125" customWidth="1"/>
    <col min="11267" max="11267" width="12.5703125" customWidth="1"/>
    <col min="11268" max="11268" width="15.5703125" customWidth="1"/>
    <col min="11269" max="11269" width="12.5703125" customWidth="1"/>
    <col min="11270" max="11270" width="16" customWidth="1"/>
    <col min="11521" max="11521" width="6.85546875" customWidth="1"/>
    <col min="11522" max="11522" width="27.42578125" customWidth="1"/>
    <col min="11523" max="11523" width="12.5703125" customWidth="1"/>
    <col min="11524" max="11524" width="15.5703125" customWidth="1"/>
    <col min="11525" max="11525" width="12.5703125" customWidth="1"/>
    <col min="11526" max="11526" width="16" customWidth="1"/>
    <col min="11777" max="11777" width="6.85546875" customWidth="1"/>
    <col min="11778" max="11778" width="27.42578125" customWidth="1"/>
    <col min="11779" max="11779" width="12.5703125" customWidth="1"/>
    <col min="11780" max="11780" width="15.5703125" customWidth="1"/>
    <col min="11781" max="11781" width="12.5703125" customWidth="1"/>
    <col min="11782" max="11782" width="16" customWidth="1"/>
    <col min="12033" max="12033" width="6.85546875" customWidth="1"/>
    <col min="12034" max="12034" width="27.42578125" customWidth="1"/>
    <col min="12035" max="12035" width="12.5703125" customWidth="1"/>
    <col min="12036" max="12036" width="15.5703125" customWidth="1"/>
    <col min="12037" max="12037" width="12.5703125" customWidth="1"/>
    <col min="12038" max="12038" width="16" customWidth="1"/>
    <col min="12289" max="12289" width="6.85546875" customWidth="1"/>
    <col min="12290" max="12290" width="27.42578125" customWidth="1"/>
    <col min="12291" max="12291" width="12.5703125" customWidth="1"/>
    <col min="12292" max="12292" width="15.5703125" customWidth="1"/>
    <col min="12293" max="12293" width="12.5703125" customWidth="1"/>
    <col min="12294" max="12294" width="16" customWidth="1"/>
    <col min="12545" max="12545" width="6.85546875" customWidth="1"/>
    <col min="12546" max="12546" width="27.42578125" customWidth="1"/>
    <col min="12547" max="12547" width="12.5703125" customWidth="1"/>
    <col min="12548" max="12548" width="15.5703125" customWidth="1"/>
    <col min="12549" max="12549" width="12.5703125" customWidth="1"/>
    <col min="12550" max="12550" width="16" customWidth="1"/>
    <col min="12801" max="12801" width="6.85546875" customWidth="1"/>
    <col min="12802" max="12802" width="27.42578125" customWidth="1"/>
    <col min="12803" max="12803" width="12.5703125" customWidth="1"/>
    <col min="12804" max="12804" width="15.5703125" customWidth="1"/>
    <col min="12805" max="12805" width="12.5703125" customWidth="1"/>
    <col min="12806" max="12806" width="16" customWidth="1"/>
    <col min="13057" max="13057" width="6.85546875" customWidth="1"/>
    <col min="13058" max="13058" width="27.42578125" customWidth="1"/>
    <col min="13059" max="13059" width="12.5703125" customWidth="1"/>
    <col min="13060" max="13060" width="15.5703125" customWidth="1"/>
    <col min="13061" max="13061" width="12.5703125" customWidth="1"/>
    <col min="13062" max="13062" width="16" customWidth="1"/>
    <col min="13313" max="13313" width="6.85546875" customWidth="1"/>
    <col min="13314" max="13314" width="27.42578125" customWidth="1"/>
    <col min="13315" max="13315" width="12.5703125" customWidth="1"/>
    <col min="13316" max="13316" width="15.5703125" customWidth="1"/>
    <col min="13317" max="13317" width="12.5703125" customWidth="1"/>
    <col min="13318" max="13318" width="16" customWidth="1"/>
    <col min="13569" max="13569" width="6.85546875" customWidth="1"/>
    <col min="13570" max="13570" width="27.42578125" customWidth="1"/>
    <col min="13571" max="13571" width="12.5703125" customWidth="1"/>
    <col min="13572" max="13572" width="15.5703125" customWidth="1"/>
    <col min="13573" max="13573" width="12.5703125" customWidth="1"/>
    <col min="13574" max="13574" width="16" customWidth="1"/>
    <col min="13825" max="13825" width="6.85546875" customWidth="1"/>
    <col min="13826" max="13826" width="27.42578125" customWidth="1"/>
    <col min="13827" max="13827" width="12.5703125" customWidth="1"/>
    <col min="13828" max="13828" width="15.5703125" customWidth="1"/>
    <col min="13829" max="13829" width="12.5703125" customWidth="1"/>
    <col min="13830" max="13830" width="16" customWidth="1"/>
    <col min="14081" max="14081" width="6.85546875" customWidth="1"/>
    <col min="14082" max="14082" width="27.42578125" customWidth="1"/>
    <col min="14083" max="14083" width="12.5703125" customWidth="1"/>
    <col min="14084" max="14084" width="15.5703125" customWidth="1"/>
    <col min="14085" max="14085" width="12.5703125" customWidth="1"/>
    <col min="14086" max="14086" width="16" customWidth="1"/>
    <col min="14337" max="14337" width="6.85546875" customWidth="1"/>
    <col min="14338" max="14338" width="27.42578125" customWidth="1"/>
    <col min="14339" max="14339" width="12.5703125" customWidth="1"/>
    <col min="14340" max="14340" width="15.5703125" customWidth="1"/>
    <col min="14341" max="14341" width="12.5703125" customWidth="1"/>
    <col min="14342" max="14342" width="16" customWidth="1"/>
    <col min="14593" max="14593" width="6.85546875" customWidth="1"/>
    <col min="14594" max="14594" width="27.42578125" customWidth="1"/>
    <col min="14595" max="14595" width="12.5703125" customWidth="1"/>
    <col min="14596" max="14596" width="15.5703125" customWidth="1"/>
    <col min="14597" max="14597" width="12.5703125" customWidth="1"/>
    <col min="14598" max="14598" width="16" customWidth="1"/>
    <col min="14849" max="14849" width="6.85546875" customWidth="1"/>
    <col min="14850" max="14850" width="27.42578125" customWidth="1"/>
    <col min="14851" max="14851" width="12.5703125" customWidth="1"/>
    <col min="14852" max="14852" width="15.5703125" customWidth="1"/>
    <col min="14853" max="14853" width="12.5703125" customWidth="1"/>
    <col min="14854" max="14854" width="16" customWidth="1"/>
    <col min="15105" max="15105" width="6.85546875" customWidth="1"/>
    <col min="15106" max="15106" width="27.42578125" customWidth="1"/>
    <col min="15107" max="15107" width="12.5703125" customWidth="1"/>
    <col min="15108" max="15108" width="15.5703125" customWidth="1"/>
    <col min="15109" max="15109" width="12.5703125" customWidth="1"/>
    <col min="15110" max="15110" width="16" customWidth="1"/>
    <col min="15361" max="15361" width="6.85546875" customWidth="1"/>
    <col min="15362" max="15362" width="27.42578125" customWidth="1"/>
    <col min="15363" max="15363" width="12.5703125" customWidth="1"/>
    <col min="15364" max="15364" width="15.5703125" customWidth="1"/>
    <col min="15365" max="15365" width="12.5703125" customWidth="1"/>
    <col min="15366" max="15366" width="16" customWidth="1"/>
    <col min="15617" max="15617" width="6.85546875" customWidth="1"/>
    <col min="15618" max="15618" width="27.42578125" customWidth="1"/>
    <col min="15619" max="15619" width="12.5703125" customWidth="1"/>
    <col min="15620" max="15620" width="15.5703125" customWidth="1"/>
    <col min="15621" max="15621" width="12.5703125" customWidth="1"/>
    <col min="15622" max="15622" width="16" customWidth="1"/>
    <col min="15873" max="15873" width="6.85546875" customWidth="1"/>
    <col min="15874" max="15874" width="27.42578125" customWidth="1"/>
    <col min="15875" max="15875" width="12.5703125" customWidth="1"/>
    <col min="15876" max="15876" width="15.5703125" customWidth="1"/>
    <col min="15877" max="15877" width="12.5703125" customWidth="1"/>
    <col min="15878" max="15878" width="16" customWidth="1"/>
    <col min="16129" max="16129" width="6.85546875" customWidth="1"/>
    <col min="16130" max="16130" width="27.42578125" customWidth="1"/>
    <col min="16131" max="16131" width="12.5703125" customWidth="1"/>
    <col min="16132" max="16132" width="15.5703125" customWidth="1"/>
    <col min="16133" max="16133" width="12.5703125" customWidth="1"/>
    <col min="16134" max="16134" width="16" customWidth="1"/>
  </cols>
  <sheetData>
    <row r="2" spans="1:256" x14ac:dyDescent="0.25">
      <c r="A2" s="33" t="s">
        <v>22</v>
      </c>
      <c r="B2" s="33"/>
      <c r="C2" s="33"/>
      <c r="D2" s="33"/>
      <c r="E2" s="33"/>
      <c r="F2" s="33"/>
    </row>
    <row r="4" spans="1:256" ht="18" x14ac:dyDescent="0.25">
      <c r="A4" s="34" t="s">
        <v>23</v>
      </c>
      <c r="B4" s="34"/>
      <c r="C4" s="34"/>
      <c r="D4" s="34"/>
      <c r="E4" s="34"/>
      <c r="F4" s="34"/>
    </row>
    <row r="5" spans="1:256" ht="28.5" customHeight="1" x14ac:dyDescent="0.25">
      <c r="A5" s="30" t="s">
        <v>18</v>
      </c>
      <c r="B5" s="31"/>
      <c r="C5" s="31"/>
      <c r="D5" s="31"/>
      <c r="E5" s="31"/>
      <c r="F5" s="3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pans="1:256" ht="51" x14ac:dyDescent="0.25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5" t="s">
        <v>5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</row>
    <row r="7" spans="1:256" ht="25.5" x14ac:dyDescent="0.25">
      <c r="A7" s="8">
        <v>1</v>
      </c>
      <c r="B7" s="9" t="s">
        <v>6</v>
      </c>
      <c r="C7" s="10">
        <v>1.482</v>
      </c>
      <c r="D7" s="11">
        <f t="shared" ref="D7:D12" si="0">(C7*100)/119</f>
        <v>1.245378151260504</v>
      </c>
      <c r="E7" s="12">
        <v>0.06</v>
      </c>
      <c r="F7" s="13">
        <f t="shared" ref="F7:F12" si="1">(D7-E7)</f>
        <v>1.1853781512605039</v>
      </c>
    </row>
    <row r="8" spans="1:256" ht="25.5" x14ac:dyDescent="0.25">
      <c r="A8" s="8">
        <v>2</v>
      </c>
      <c r="B8" s="9" t="s">
        <v>7</v>
      </c>
      <c r="C8" s="10">
        <v>1.55</v>
      </c>
      <c r="D8" s="8">
        <f t="shared" si="0"/>
        <v>1.3025210084033614</v>
      </c>
      <c r="E8" s="12">
        <v>0.06</v>
      </c>
      <c r="F8" s="13">
        <f t="shared" si="1"/>
        <v>1.2425210084033613</v>
      </c>
    </row>
    <row r="9" spans="1:256" ht="25.5" x14ac:dyDescent="0.25">
      <c r="A9" s="8">
        <v>3</v>
      </c>
      <c r="B9" s="9" t="s">
        <v>8</v>
      </c>
      <c r="C9" s="27">
        <v>1.1779999999999999</v>
      </c>
      <c r="D9" s="8">
        <f t="shared" si="0"/>
        <v>0.98991596638655455</v>
      </c>
      <c r="E9" s="12">
        <v>0.06</v>
      </c>
      <c r="F9" s="13">
        <f t="shared" si="1"/>
        <v>0.9299159663865546</v>
      </c>
    </row>
    <row r="10" spans="1:256" ht="25.5" x14ac:dyDescent="0.25">
      <c r="A10" s="8">
        <v>4</v>
      </c>
      <c r="B10" s="9" t="s">
        <v>9</v>
      </c>
      <c r="C10" s="27">
        <v>1.081</v>
      </c>
      <c r="D10" s="8">
        <f t="shared" si="0"/>
        <v>0.90840336134453781</v>
      </c>
      <c r="E10" s="12">
        <v>0.06</v>
      </c>
      <c r="F10" s="13">
        <f t="shared" si="1"/>
        <v>0.84840336134453787</v>
      </c>
    </row>
    <row r="11" spans="1:256" ht="25.5" x14ac:dyDescent="0.25">
      <c r="A11" s="8">
        <v>5</v>
      </c>
      <c r="B11" s="9" t="s">
        <v>10</v>
      </c>
      <c r="C11" s="27">
        <v>1.522</v>
      </c>
      <c r="D11" s="8">
        <f t="shared" si="0"/>
        <v>1.2789915966386554</v>
      </c>
      <c r="E11" s="12">
        <v>0.06</v>
      </c>
      <c r="F11" s="13">
        <f t="shared" si="1"/>
        <v>1.2189915966386553</v>
      </c>
    </row>
    <row r="12" spans="1:256" x14ac:dyDescent="0.25">
      <c r="A12" s="8">
        <v>6</v>
      </c>
      <c r="B12" s="9" t="s">
        <v>11</v>
      </c>
      <c r="C12" s="27">
        <v>1.026</v>
      </c>
      <c r="D12" s="8">
        <f t="shared" si="0"/>
        <v>0.86218487394957988</v>
      </c>
      <c r="E12" s="12">
        <v>0.06</v>
      </c>
      <c r="F12" s="13">
        <f t="shared" si="1"/>
        <v>0.80218487394957982</v>
      </c>
    </row>
    <row r="13" spans="1:256" x14ac:dyDescent="0.25">
      <c r="A13" s="35"/>
      <c r="B13" s="36"/>
      <c r="C13" s="36"/>
      <c r="D13" s="36"/>
      <c r="E13" s="36"/>
      <c r="F13" s="37"/>
    </row>
    <row r="14" spans="1:256" ht="31.5" customHeight="1" x14ac:dyDescent="0.25">
      <c r="A14" s="30" t="s">
        <v>19</v>
      </c>
      <c r="B14" s="31"/>
      <c r="C14" s="31"/>
      <c r="D14" s="31"/>
      <c r="E14" s="31"/>
      <c r="F14" s="32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pans="1:256" ht="51" x14ac:dyDescent="0.25">
      <c r="A15" s="5" t="s">
        <v>0</v>
      </c>
      <c r="B15" s="5" t="s">
        <v>1</v>
      </c>
      <c r="C15" s="5" t="s">
        <v>2</v>
      </c>
      <c r="D15" s="6" t="s">
        <v>3</v>
      </c>
      <c r="E15" s="5" t="s">
        <v>4</v>
      </c>
      <c r="F15" s="5" t="s">
        <v>5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</row>
    <row r="16" spans="1:256" ht="25.5" x14ac:dyDescent="0.25">
      <c r="A16" s="8">
        <v>7</v>
      </c>
      <c r="B16" s="9" t="s">
        <v>6</v>
      </c>
      <c r="C16" s="10">
        <f>C7</f>
        <v>1.482</v>
      </c>
      <c r="D16" s="8">
        <f t="shared" ref="D16:D21" si="2">(C16*100)/119</f>
        <v>1.245378151260504</v>
      </c>
      <c r="E16" s="12">
        <v>0.08</v>
      </c>
      <c r="F16" s="13">
        <f t="shared" ref="F16:F21" si="3">(D16-E16)</f>
        <v>1.1653781512605039</v>
      </c>
    </row>
    <row r="17" spans="1:256" ht="25.5" x14ac:dyDescent="0.25">
      <c r="A17" s="8">
        <v>8</v>
      </c>
      <c r="B17" s="9" t="s">
        <v>7</v>
      </c>
      <c r="C17" s="10">
        <f t="shared" ref="C17:C19" si="4">C8</f>
        <v>1.55</v>
      </c>
      <c r="D17" s="8">
        <f t="shared" si="2"/>
        <v>1.3025210084033614</v>
      </c>
      <c r="E17" s="12">
        <v>0.08</v>
      </c>
      <c r="F17" s="13">
        <f t="shared" si="3"/>
        <v>1.2225210084033613</v>
      </c>
    </row>
    <row r="18" spans="1:256" ht="25.5" x14ac:dyDescent="0.25">
      <c r="A18" s="8">
        <v>9</v>
      </c>
      <c r="B18" s="9" t="s">
        <v>8</v>
      </c>
      <c r="C18" s="10">
        <f t="shared" si="4"/>
        <v>1.1779999999999999</v>
      </c>
      <c r="D18" s="8">
        <f t="shared" si="2"/>
        <v>0.98991596638655455</v>
      </c>
      <c r="E18" s="12">
        <v>0.08</v>
      </c>
      <c r="F18" s="13">
        <f t="shared" si="3"/>
        <v>0.90991596638655459</v>
      </c>
    </row>
    <row r="19" spans="1:256" ht="25.5" x14ac:dyDescent="0.25">
      <c r="A19" s="8">
        <v>10</v>
      </c>
      <c r="B19" s="9" t="s">
        <v>9</v>
      </c>
      <c r="C19" s="10">
        <f t="shared" si="4"/>
        <v>1.081</v>
      </c>
      <c r="D19" s="8">
        <f t="shared" si="2"/>
        <v>0.90840336134453781</v>
      </c>
      <c r="E19" s="12">
        <v>0.08</v>
      </c>
      <c r="F19" s="13">
        <f t="shared" si="3"/>
        <v>0.82840336134453785</v>
      </c>
    </row>
    <row r="20" spans="1:256" ht="25.5" x14ac:dyDescent="0.25">
      <c r="A20" s="8">
        <v>11</v>
      </c>
      <c r="B20" s="9" t="s">
        <v>10</v>
      </c>
      <c r="C20" s="10">
        <f>C11</f>
        <v>1.522</v>
      </c>
      <c r="D20" s="8">
        <f t="shared" si="2"/>
        <v>1.2789915966386554</v>
      </c>
      <c r="E20" s="12">
        <v>0.08</v>
      </c>
      <c r="F20" s="13">
        <f t="shared" si="3"/>
        <v>1.1989915966386553</v>
      </c>
    </row>
    <row r="21" spans="1:256" ht="16.5" customHeight="1" x14ac:dyDescent="0.25">
      <c r="A21" s="8">
        <v>12</v>
      </c>
      <c r="B21" s="9" t="s">
        <v>11</v>
      </c>
      <c r="C21" s="10">
        <f>C12</f>
        <v>1.026</v>
      </c>
      <c r="D21" s="8">
        <f t="shared" si="2"/>
        <v>0.86218487394957988</v>
      </c>
      <c r="E21" s="12">
        <v>0.08</v>
      </c>
      <c r="F21" s="13">
        <f t="shared" si="3"/>
        <v>0.78218487394957992</v>
      </c>
    </row>
    <row r="22" spans="1:256" ht="55.5" customHeight="1" x14ac:dyDescent="0.25">
      <c r="A22" s="26">
        <v>13</v>
      </c>
      <c r="B22" s="24" t="s">
        <v>12</v>
      </c>
      <c r="C22" s="25"/>
      <c r="D22" s="21">
        <f>$D$21-0.021+0.4</f>
        <v>1.2411848739495799</v>
      </c>
      <c r="E22" s="22">
        <v>0.08</v>
      </c>
      <c r="F22" s="23">
        <f>(D22-E22)</f>
        <v>1.1611848739495798</v>
      </c>
    </row>
    <row r="23" spans="1:256" x14ac:dyDescent="0.25">
      <c r="A23" s="14"/>
      <c r="B23" s="15"/>
      <c r="C23" s="10"/>
      <c r="D23" s="17"/>
      <c r="E23" s="18"/>
      <c r="F23" s="16"/>
    </row>
    <row r="24" spans="1:256" ht="30.75" customHeight="1" x14ac:dyDescent="0.25">
      <c r="A24" s="30" t="s">
        <v>20</v>
      </c>
      <c r="B24" s="31"/>
      <c r="C24" s="31"/>
      <c r="D24" s="31"/>
      <c r="E24" s="31"/>
      <c r="F24" s="32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pans="1:256" ht="51" x14ac:dyDescent="0.25">
      <c r="A25" s="5" t="s">
        <v>0</v>
      </c>
      <c r="B25" s="5" t="s">
        <v>1</v>
      </c>
      <c r="C25" s="5" t="s">
        <v>2</v>
      </c>
      <c r="D25" s="6" t="s">
        <v>3</v>
      </c>
      <c r="E25" s="5" t="s">
        <v>4</v>
      </c>
      <c r="F25" s="5" t="s">
        <v>5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</row>
    <row r="26" spans="1:256" x14ac:dyDescent="0.25">
      <c r="A26" s="8">
        <v>14</v>
      </c>
      <c r="B26" s="9" t="s">
        <v>13</v>
      </c>
      <c r="C26" s="10">
        <v>1.0469999999999999</v>
      </c>
      <c r="D26" s="10">
        <f>(C26*100)/119</f>
        <v>0.87983193277310912</v>
      </c>
      <c r="E26" s="12">
        <v>4.9000000000000002E-2</v>
      </c>
      <c r="F26" s="13">
        <f>(D26-E26)</f>
        <v>0.83083193277310907</v>
      </c>
    </row>
    <row r="27" spans="1:256" x14ac:dyDescent="0.25">
      <c r="A27" s="14"/>
      <c r="B27" s="15"/>
      <c r="C27" s="19"/>
      <c r="D27" s="17"/>
      <c r="E27" s="18"/>
      <c r="F27" s="16"/>
    </row>
    <row r="28" spans="1:256" ht="31.5" customHeight="1" x14ac:dyDescent="0.25">
      <c r="A28" s="30" t="s">
        <v>14</v>
      </c>
      <c r="B28" s="31"/>
      <c r="C28" s="31"/>
      <c r="D28" s="31"/>
      <c r="E28" s="31"/>
      <c r="F28" s="32"/>
    </row>
    <row r="29" spans="1:256" ht="51" x14ac:dyDescent="0.25">
      <c r="A29" s="5" t="s">
        <v>0</v>
      </c>
      <c r="B29" s="5" t="s">
        <v>1</v>
      </c>
      <c r="C29" s="5" t="s">
        <v>2</v>
      </c>
      <c r="D29" s="6" t="s">
        <v>15</v>
      </c>
      <c r="E29" s="5" t="s">
        <v>4</v>
      </c>
      <c r="F29" s="5" t="s">
        <v>5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</row>
    <row r="30" spans="1:256" x14ac:dyDescent="0.25">
      <c r="A30" s="8">
        <v>15</v>
      </c>
      <c r="B30" s="9" t="s">
        <v>16</v>
      </c>
      <c r="C30" s="10">
        <v>1.423</v>
      </c>
      <c r="D30" s="8">
        <f>(C30*100)/105</f>
        <v>1.3552380952380954</v>
      </c>
      <c r="E30" s="20">
        <v>0.20399999999999999</v>
      </c>
      <c r="F30" s="13">
        <f>(D30-E30)</f>
        <v>1.1512380952380954</v>
      </c>
    </row>
    <row r="31" spans="1:256" x14ac:dyDescent="0.25">
      <c r="A31" s="8">
        <v>16</v>
      </c>
      <c r="B31" s="9" t="s">
        <v>17</v>
      </c>
      <c r="C31" s="10">
        <v>1.3660000000000001</v>
      </c>
      <c r="D31" s="8">
        <f>(C31*100)/105</f>
        <v>1.3009523809523811</v>
      </c>
      <c r="E31" s="20">
        <v>0.20599999999999999</v>
      </c>
      <c r="F31" s="13">
        <f>(D31-E31)</f>
        <v>1.0949523809523811</v>
      </c>
    </row>
  </sheetData>
  <mergeCells count="7">
    <mergeCell ref="A28:F28"/>
    <mergeCell ref="A2:F2"/>
    <mergeCell ref="A4:F4"/>
    <mergeCell ref="A5:F5"/>
    <mergeCell ref="A13:F13"/>
    <mergeCell ref="A14:F14"/>
    <mergeCell ref="A24:F24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C5A47-A1B5-4EF8-A4E9-77826A336783}">
  <sheetPr>
    <pageSetUpPr fitToPage="1"/>
  </sheetPr>
  <dimension ref="A2:IV31"/>
  <sheetViews>
    <sheetView view="pageBreakPreview" zoomScaleNormal="100" zoomScaleSheetLayoutView="100" workbookViewId="0">
      <selection activeCell="D22" sqref="D22"/>
    </sheetView>
  </sheetViews>
  <sheetFormatPr defaultRowHeight="15" x14ac:dyDescent="0.25"/>
  <cols>
    <col min="1" max="1" width="6.85546875" style="2" customWidth="1"/>
    <col min="2" max="2" width="27.42578125" style="3" customWidth="1"/>
    <col min="3" max="3" width="12.5703125" style="2" customWidth="1"/>
    <col min="4" max="4" width="15.5703125" style="2" customWidth="1"/>
    <col min="5" max="5" width="12.5703125" style="2" customWidth="1"/>
    <col min="6" max="6" width="16" style="2" customWidth="1"/>
    <col min="7" max="7" width="17.5703125" style="1" customWidth="1"/>
    <col min="8" max="256" width="8.85546875" style="1"/>
    <col min="257" max="257" width="6.85546875" customWidth="1"/>
    <col min="258" max="258" width="27.42578125" customWidth="1"/>
    <col min="259" max="259" width="12.5703125" customWidth="1"/>
    <col min="260" max="260" width="15.5703125" customWidth="1"/>
    <col min="261" max="261" width="12.5703125" customWidth="1"/>
    <col min="262" max="262" width="16" customWidth="1"/>
    <col min="513" max="513" width="6.85546875" customWidth="1"/>
    <col min="514" max="514" width="27.42578125" customWidth="1"/>
    <col min="515" max="515" width="12.5703125" customWidth="1"/>
    <col min="516" max="516" width="15.5703125" customWidth="1"/>
    <col min="517" max="517" width="12.5703125" customWidth="1"/>
    <col min="518" max="518" width="16" customWidth="1"/>
    <col min="769" max="769" width="6.85546875" customWidth="1"/>
    <col min="770" max="770" width="27.42578125" customWidth="1"/>
    <col min="771" max="771" width="12.5703125" customWidth="1"/>
    <col min="772" max="772" width="15.5703125" customWidth="1"/>
    <col min="773" max="773" width="12.5703125" customWidth="1"/>
    <col min="774" max="774" width="16" customWidth="1"/>
    <col min="1025" max="1025" width="6.85546875" customWidth="1"/>
    <col min="1026" max="1026" width="27.42578125" customWidth="1"/>
    <col min="1027" max="1027" width="12.5703125" customWidth="1"/>
    <col min="1028" max="1028" width="15.5703125" customWidth="1"/>
    <col min="1029" max="1029" width="12.5703125" customWidth="1"/>
    <col min="1030" max="1030" width="16" customWidth="1"/>
    <col min="1281" max="1281" width="6.85546875" customWidth="1"/>
    <col min="1282" max="1282" width="27.42578125" customWidth="1"/>
    <col min="1283" max="1283" width="12.5703125" customWidth="1"/>
    <col min="1284" max="1284" width="15.5703125" customWidth="1"/>
    <col min="1285" max="1285" width="12.5703125" customWidth="1"/>
    <col min="1286" max="1286" width="16" customWidth="1"/>
    <col min="1537" max="1537" width="6.85546875" customWidth="1"/>
    <col min="1538" max="1538" width="27.42578125" customWidth="1"/>
    <col min="1539" max="1539" width="12.5703125" customWidth="1"/>
    <col min="1540" max="1540" width="15.5703125" customWidth="1"/>
    <col min="1541" max="1541" width="12.5703125" customWidth="1"/>
    <col min="1542" max="1542" width="16" customWidth="1"/>
    <col min="1793" max="1793" width="6.85546875" customWidth="1"/>
    <col min="1794" max="1794" width="27.42578125" customWidth="1"/>
    <col min="1795" max="1795" width="12.5703125" customWidth="1"/>
    <col min="1796" max="1796" width="15.5703125" customWidth="1"/>
    <col min="1797" max="1797" width="12.5703125" customWidth="1"/>
    <col min="1798" max="1798" width="16" customWidth="1"/>
    <col min="2049" max="2049" width="6.85546875" customWidth="1"/>
    <col min="2050" max="2050" width="27.42578125" customWidth="1"/>
    <col min="2051" max="2051" width="12.5703125" customWidth="1"/>
    <col min="2052" max="2052" width="15.5703125" customWidth="1"/>
    <col min="2053" max="2053" width="12.5703125" customWidth="1"/>
    <col min="2054" max="2054" width="16" customWidth="1"/>
    <col min="2305" max="2305" width="6.85546875" customWidth="1"/>
    <col min="2306" max="2306" width="27.42578125" customWidth="1"/>
    <col min="2307" max="2307" width="12.5703125" customWidth="1"/>
    <col min="2308" max="2308" width="15.5703125" customWidth="1"/>
    <col min="2309" max="2309" width="12.5703125" customWidth="1"/>
    <col min="2310" max="2310" width="16" customWidth="1"/>
    <col min="2561" max="2561" width="6.85546875" customWidth="1"/>
    <col min="2562" max="2562" width="27.42578125" customWidth="1"/>
    <col min="2563" max="2563" width="12.5703125" customWidth="1"/>
    <col min="2564" max="2564" width="15.5703125" customWidth="1"/>
    <col min="2565" max="2565" width="12.5703125" customWidth="1"/>
    <col min="2566" max="2566" width="16" customWidth="1"/>
    <col min="2817" max="2817" width="6.85546875" customWidth="1"/>
    <col min="2818" max="2818" width="27.42578125" customWidth="1"/>
    <col min="2819" max="2819" width="12.5703125" customWidth="1"/>
    <col min="2820" max="2820" width="15.5703125" customWidth="1"/>
    <col min="2821" max="2821" width="12.5703125" customWidth="1"/>
    <col min="2822" max="2822" width="16" customWidth="1"/>
    <col min="3073" max="3073" width="6.85546875" customWidth="1"/>
    <col min="3074" max="3074" width="27.42578125" customWidth="1"/>
    <col min="3075" max="3075" width="12.5703125" customWidth="1"/>
    <col min="3076" max="3076" width="15.5703125" customWidth="1"/>
    <col min="3077" max="3077" width="12.5703125" customWidth="1"/>
    <col min="3078" max="3078" width="16" customWidth="1"/>
    <col min="3329" max="3329" width="6.85546875" customWidth="1"/>
    <col min="3330" max="3330" width="27.42578125" customWidth="1"/>
    <col min="3331" max="3331" width="12.5703125" customWidth="1"/>
    <col min="3332" max="3332" width="15.5703125" customWidth="1"/>
    <col min="3333" max="3333" width="12.5703125" customWidth="1"/>
    <col min="3334" max="3334" width="16" customWidth="1"/>
    <col min="3585" max="3585" width="6.85546875" customWidth="1"/>
    <col min="3586" max="3586" width="27.42578125" customWidth="1"/>
    <col min="3587" max="3587" width="12.5703125" customWidth="1"/>
    <col min="3588" max="3588" width="15.5703125" customWidth="1"/>
    <col min="3589" max="3589" width="12.5703125" customWidth="1"/>
    <col min="3590" max="3590" width="16" customWidth="1"/>
    <col min="3841" max="3841" width="6.85546875" customWidth="1"/>
    <col min="3842" max="3842" width="27.42578125" customWidth="1"/>
    <col min="3843" max="3843" width="12.5703125" customWidth="1"/>
    <col min="3844" max="3844" width="15.5703125" customWidth="1"/>
    <col min="3845" max="3845" width="12.5703125" customWidth="1"/>
    <col min="3846" max="3846" width="16" customWidth="1"/>
    <col min="4097" max="4097" width="6.85546875" customWidth="1"/>
    <col min="4098" max="4098" width="27.42578125" customWidth="1"/>
    <col min="4099" max="4099" width="12.5703125" customWidth="1"/>
    <col min="4100" max="4100" width="15.5703125" customWidth="1"/>
    <col min="4101" max="4101" width="12.5703125" customWidth="1"/>
    <col min="4102" max="4102" width="16" customWidth="1"/>
    <col min="4353" max="4353" width="6.85546875" customWidth="1"/>
    <col min="4354" max="4354" width="27.42578125" customWidth="1"/>
    <col min="4355" max="4355" width="12.5703125" customWidth="1"/>
    <col min="4356" max="4356" width="15.5703125" customWidth="1"/>
    <col min="4357" max="4357" width="12.5703125" customWidth="1"/>
    <col min="4358" max="4358" width="16" customWidth="1"/>
    <col min="4609" max="4609" width="6.85546875" customWidth="1"/>
    <col min="4610" max="4610" width="27.42578125" customWidth="1"/>
    <col min="4611" max="4611" width="12.5703125" customWidth="1"/>
    <col min="4612" max="4612" width="15.5703125" customWidth="1"/>
    <col min="4613" max="4613" width="12.5703125" customWidth="1"/>
    <col min="4614" max="4614" width="16" customWidth="1"/>
    <col min="4865" max="4865" width="6.85546875" customWidth="1"/>
    <col min="4866" max="4866" width="27.42578125" customWidth="1"/>
    <col min="4867" max="4867" width="12.5703125" customWidth="1"/>
    <col min="4868" max="4868" width="15.5703125" customWidth="1"/>
    <col min="4869" max="4869" width="12.5703125" customWidth="1"/>
    <col min="4870" max="4870" width="16" customWidth="1"/>
    <col min="5121" max="5121" width="6.85546875" customWidth="1"/>
    <col min="5122" max="5122" width="27.42578125" customWidth="1"/>
    <col min="5123" max="5123" width="12.5703125" customWidth="1"/>
    <col min="5124" max="5124" width="15.5703125" customWidth="1"/>
    <col min="5125" max="5125" width="12.5703125" customWidth="1"/>
    <col min="5126" max="5126" width="16" customWidth="1"/>
    <col min="5377" max="5377" width="6.85546875" customWidth="1"/>
    <col min="5378" max="5378" width="27.42578125" customWidth="1"/>
    <col min="5379" max="5379" width="12.5703125" customWidth="1"/>
    <col min="5380" max="5380" width="15.5703125" customWidth="1"/>
    <col min="5381" max="5381" width="12.5703125" customWidth="1"/>
    <col min="5382" max="5382" width="16" customWidth="1"/>
    <col min="5633" max="5633" width="6.85546875" customWidth="1"/>
    <col min="5634" max="5634" width="27.42578125" customWidth="1"/>
    <col min="5635" max="5635" width="12.5703125" customWidth="1"/>
    <col min="5636" max="5636" width="15.5703125" customWidth="1"/>
    <col min="5637" max="5637" width="12.5703125" customWidth="1"/>
    <col min="5638" max="5638" width="16" customWidth="1"/>
    <col min="5889" max="5889" width="6.85546875" customWidth="1"/>
    <col min="5890" max="5890" width="27.42578125" customWidth="1"/>
    <col min="5891" max="5891" width="12.5703125" customWidth="1"/>
    <col min="5892" max="5892" width="15.5703125" customWidth="1"/>
    <col min="5893" max="5893" width="12.5703125" customWidth="1"/>
    <col min="5894" max="5894" width="16" customWidth="1"/>
    <col min="6145" max="6145" width="6.85546875" customWidth="1"/>
    <col min="6146" max="6146" width="27.42578125" customWidth="1"/>
    <col min="6147" max="6147" width="12.5703125" customWidth="1"/>
    <col min="6148" max="6148" width="15.5703125" customWidth="1"/>
    <col min="6149" max="6149" width="12.5703125" customWidth="1"/>
    <col min="6150" max="6150" width="16" customWidth="1"/>
    <col min="6401" max="6401" width="6.85546875" customWidth="1"/>
    <col min="6402" max="6402" width="27.42578125" customWidth="1"/>
    <col min="6403" max="6403" width="12.5703125" customWidth="1"/>
    <col min="6404" max="6404" width="15.5703125" customWidth="1"/>
    <col min="6405" max="6405" width="12.5703125" customWidth="1"/>
    <col min="6406" max="6406" width="16" customWidth="1"/>
    <col min="6657" max="6657" width="6.85546875" customWidth="1"/>
    <col min="6658" max="6658" width="27.42578125" customWidth="1"/>
    <col min="6659" max="6659" width="12.5703125" customWidth="1"/>
    <col min="6660" max="6660" width="15.5703125" customWidth="1"/>
    <col min="6661" max="6661" width="12.5703125" customWidth="1"/>
    <col min="6662" max="6662" width="16" customWidth="1"/>
    <col min="6913" max="6913" width="6.85546875" customWidth="1"/>
    <col min="6914" max="6914" width="27.42578125" customWidth="1"/>
    <col min="6915" max="6915" width="12.5703125" customWidth="1"/>
    <col min="6916" max="6916" width="15.5703125" customWidth="1"/>
    <col min="6917" max="6917" width="12.5703125" customWidth="1"/>
    <col min="6918" max="6918" width="16" customWidth="1"/>
    <col min="7169" max="7169" width="6.85546875" customWidth="1"/>
    <col min="7170" max="7170" width="27.42578125" customWidth="1"/>
    <col min="7171" max="7171" width="12.5703125" customWidth="1"/>
    <col min="7172" max="7172" width="15.5703125" customWidth="1"/>
    <col min="7173" max="7173" width="12.5703125" customWidth="1"/>
    <col min="7174" max="7174" width="16" customWidth="1"/>
    <col min="7425" max="7425" width="6.85546875" customWidth="1"/>
    <col min="7426" max="7426" width="27.42578125" customWidth="1"/>
    <col min="7427" max="7427" width="12.5703125" customWidth="1"/>
    <col min="7428" max="7428" width="15.5703125" customWidth="1"/>
    <col min="7429" max="7429" width="12.5703125" customWidth="1"/>
    <col min="7430" max="7430" width="16" customWidth="1"/>
    <col min="7681" max="7681" width="6.85546875" customWidth="1"/>
    <col min="7682" max="7682" width="27.42578125" customWidth="1"/>
    <col min="7683" max="7683" width="12.5703125" customWidth="1"/>
    <col min="7684" max="7684" width="15.5703125" customWidth="1"/>
    <col min="7685" max="7685" width="12.5703125" customWidth="1"/>
    <col min="7686" max="7686" width="16" customWidth="1"/>
    <col min="7937" max="7937" width="6.85546875" customWidth="1"/>
    <col min="7938" max="7938" width="27.42578125" customWidth="1"/>
    <col min="7939" max="7939" width="12.5703125" customWidth="1"/>
    <col min="7940" max="7940" width="15.5703125" customWidth="1"/>
    <col min="7941" max="7941" width="12.5703125" customWidth="1"/>
    <col min="7942" max="7942" width="16" customWidth="1"/>
    <col min="8193" max="8193" width="6.85546875" customWidth="1"/>
    <col min="8194" max="8194" width="27.42578125" customWidth="1"/>
    <col min="8195" max="8195" width="12.5703125" customWidth="1"/>
    <col min="8196" max="8196" width="15.5703125" customWidth="1"/>
    <col min="8197" max="8197" width="12.5703125" customWidth="1"/>
    <col min="8198" max="8198" width="16" customWidth="1"/>
    <col min="8449" max="8449" width="6.85546875" customWidth="1"/>
    <col min="8450" max="8450" width="27.42578125" customWidth="1"/>
    <col min="8451" max="8451" width="12.5703125" customWidth="1"/>
    <col min="8452" max="8452" width="15.5703125" customWidth="1"/>
    <col min="8453" max="8453" width="12.5703125" customWidth="1"/>
    <col min="8454" max="8454" width="16" customWidth="1"/>
    <col min="8705" max="8705" width="6.85546875" customWidth="1"/>
    <col min="8706" max="8706" width="27.42578125" customWidth="1"/>
    <col min="8707" max="8707" width="12.5703125" customWidth="1"/>
    <col min="8708" max="8708" width="15.5703125" customWidth="1"/>
    <col min="8709" max="8709" width="12.5703125" customWidth="1"/>
    <col min="8710" max="8710" width="16" customWidth="1"/>
    <col min="8961" max="8961" width="6.85546875" customWidth="1"/>
    <col min="8962" max="8962" width="27.42578125" customWidth="1"/>
    <col min="8963" max="8963" width="12.5703125" customWidth="1"/>
    <col min="8964" max="8964" width="15.5703125" customWidth="1"/>
    <col min="8965" max="8965" width="12.5703125" customWidth="1"/>
    <col min="8966" max="8966" width="16" customWidth="1"/>
    <col min="9217" max="9217" width="6.85546875" customWidth="1"/>
    <col min="9218" max="9218" width="27.42578125" customWidth="1"/>
    <col min="9219" max="9219" width="12.5703125" customWidth="1"/>
    <col min="9220" max="9220" width="15.5703125" customWidth="1"/>
    <col min="9221" max="9221" width="12.5703125" customWidth="1"/>
    <col min="9222" max="9222" width="16" customWidth="1"/>
    <col min="9473" max="9473" width="6.85546875" customWidth="1"/>
    <col min="9474" max="9474" width="27.42578125" customWidth="1"/>
    <col min="9475" max="9475" width="12.5703125" customWidth="1"/>
    <col min="9476" max="9476" width="15.5703125" customWidth="1"/>
    <col min="9477" max="9477" width="12.5703125" customWidth="1"/>
    <col min="9478" max="9478" width="16" customWidth="1"/>
    <col min="9729" max="9729" width="6.85546875" customWidth="1"/>
    <col min="9730" max="9730" width="27.42578125" customWidth="1"/>
    <col min="9731" max="9731" width="12.5703125" customWidth="1"/>
    <col min="9732" max="9732" width="15.5703125" customWidth="1"/>
    <col min="9733" max="9733" width="12.5703125" customWidth="1"/>
    <col min="9734" max="9734" width="16" customWidth="1"/>
    <col min="9985" max="9985" width="6.85546875" customWidth="1"/>
    <col min="9986" max="9986" width="27.42578125" customWidth="1"/>
    <col min="9987" max="9987" width="12.5703125" customWidth="1"/>
    <col min="9988" max="9988" width="15.5703125" customWidth="1"/>
    <col min="9989" max="9989" width="12.5703125" customWidth="1"/>
    <col min="9990" max="9990" width="16" customWidth="1"/>
    <col min="10241" max="10241" width="6.85546875" customWidth="1"/>
    <col min="10242" max="10242" width="27.42578125" customWidth="1"/>
    <col min="10243" max="10243" width="12.5703125" customWidth="1"/>
    <col min="10244" max="10244" width="15.5703125" customWidth="1"/>
    <col min="10245" max="10245" width="12.5703125" customWidth="1"/>
    <col min="10246" max="10246" width="16" customWidth="1"/>
    <col min="10497" max="10497" width="6.85546875" customWidth="1"/>
    <col min="10498" max="10498" width="27.42578125" customWidth="1"/>
    <col min="10499" max="10499" width="12.5703125" customWidth="1"/>
    <col min="10500" max="10500" width="15.5703125" customWidth="1"/>
    <col min="10501" max="10501" width="12.5703125" customWidth="1"/>
    <col min="10502" max="10502" width="16" customWidth="1"/>
    <col min="10753" max="10753" width="6.85546875" customWidth="1"/>
    <col min="10754" max="10754" width="27.42578125" customWidth="1"/>
    <col min="10755" max="10755" width="12.5703125" customWidth="1"/>
    <col min="10756" max="10756" width="15.5703125" customWidth="1"/>
    <col min="10757" max="10757" width="12.5703125" customWidth="1"/>
    <col min="10758" max="10758" width="16" customWidth="1"/>
    <col min="11009" max="11009" width="6.85546875" customWidth="1"/>
    <col min="11010" max="11010" width="27.42578125" customWidth="1"/>
    <col min="11011" max="11011" width="12.5703125" customWidth="1"/>
    <col min="11012" max="11012" width="15.5703125" customWidth="1"/>
    <col min="11013" max="11013" width="12.5703125" customWidth="1"/>
    <col min="11014" max="11014" width="16" customWidth="1"/>
    <col min="11265" max="11265" width="6.85546875" customWidth="1"/>
    <col min="11266" max="11266" width="27.42578125" customWidth="1"/>
    <col min="11267" max="11267" width="12.5703125" customWidth="1"/>
    <col min="11268" max="11268" width="15.5703125" customWidth="1"/>
    <col min="11269" max="11269" width="12.5703125" customWidth="1"/>
    <col min="11270" max="11270" width="16" customWidth="1"/>
    <col min="11521" max="11521" width="6.85546875" customWidth="1"/>
    <col min="11522" max="11522" width="27.42578125" customWidth="1"/>
    <col min="11523" max="11523" width="12.5703125" customWidth="1"/>
    <col min="11524" max="11524" width="15.5703125" customWidth="1"/>
    <col min="11525" max="11525" width="12.5703125" customWidth="1"/>
    <col min="11526" max="11526" width="16" customWidth="1"/>
    <col min="11777" max="11777" width="6.85546875" customWidth="1"/>
    <col min="11778" max="11778" width="27.42578125" customWidth="1"/>
    <col min="11779" max="11779" width="12.5703125" customWidth="1"/>
    <col min="11780" max="11780" width="15.5703125" customWidth="1"/>
    <col min="11781" max="11781" width="12.5703125" customWidth="1"/>
    <col min="11782" max="11782" width="16" customWidth="1"/>
    <col min="12033" max="12033" width="6.85546875" customWidth="1"/>
    <col min="12034" max="12034" width="27.42578125" customWidth="1"/>
    <col min="12035" max="12035" width="12.5703125" customWidth="1"/>
    <col min="12036" max="12036" width="15.5703125" customWidth="1"/>
    <col min="12037" max="12037" width="12.5703125" customWidth="1"/>
    <col min="12038" max="12038" width="16" customWidth="1"/>
    <col min="12289" max="12289" width="6.85546875" customWidth="1"/>
    <col min="12290" max="12290" width="27.42578125" customWidth="1"/>
    <col min="12291" max="12291" width="12.5703125" customWidth="1"/>
    <col min="12292" max="12292" width="15.5703125" customWidth="1"/>
    <col min="12293" max="12293" width="12.5703125" customWidth="1"/>
    <col min="12294" max="12294" width="16" customWidth="1"/>
    <col min="12545" max="12545" width="6.85546875" customWidth="1"/>
    <col min="12546" max="12546" width="27.42578125" customWidth="1"/>
    <col min="12547" max="12547" width="12.5703125" customWidth="1"/>
    <col min="12548" max="12548" width="15.5703125" customWidth="1"/>
    <col min="12549" max="12549" width="12.5703125" customWidth="1"/>
    <col min="12550" max="12550" width="16" customWidth="1"/>
    <col min="12801" max="12801" width="6.85546875" customWidth="1"/>
    <col min="12802" max="12802" width="27.42578125" customWidth="1"/>
    <col min="12803" max="12803" width="12.5703125" customWidth="1"/>
    <col min="12804" max="12804" width="15.5703125" customWidth="1"/>
    <col min="12805" max="12805" width="12.5703125" customWidth="1"/>
    <col min="12806" max="12806" width="16" customWidth="1"/>
    <col min="13057" max="13057" width="6.85546875" customWidth="1"/>
    <col min="13058" max="13058" width="27.42578125" customWidth="1"/>
    <col min="13059" max="13059" width="12.5703125" customWidth="1"/>
    <col min="13060" max="13060" width="15.5703125" customWidth="1"/>
    <col min="13061" max="13061" width="12.5703125" customWidth="1"/>
    <col min="13062" max="13062" width="16" customWidth="1"/>
    <col min="13313" max="13313" width="6.85546875" customWidth="1"/>
    <col min="13314" max="13314" width="27.42578125" customWidth="1"/>
    <col min="13315" max="13315" width="12.5703125" customWidth="1"/>
    <col min="13316" max="13316" width="15.5703125" customWidth="1"/>
    <col min="13317" max="13317" width="12.5703125" customWidth="1"/>
    <col min="13318" max="13318" width="16" customWidth="1"/>
    <col min="13569" max="13569" width="6.85546875" customWidth="1"/>
    <col min="13570" max="13570" width="27.42578125" customWidth="1"/>
    <col min="13571" max="13571" width="12.5703125" customWidth="1"/>
    <col min="13572" max="13572" width="15.5703125" customWidth="1"/>
    <col min="13573" max="13573" width="12.5703125" customWidth="1"/>
    <col min="13574" max="13574" width="16" customWidth="1"/>
    <col min="13825" max="13825" width="6.85546875" customWidth="1"/>
    <col min="13826" max="13826" width="27.42578125" customWidth="1"/>
    <col min="13827" max="13827" width="12.5703125" customWidth="1"/>
    <col min="13828" max="13828" width="15.5703125" customWidth="1"/>
    <col min="13829" max="13829" width="12.5703125" customWidth="1"/>
    <col min="13830" max="13830" width="16" customWidth="1"/>
    <col min="14081" max="14081" width="6.85546875" customWidth="1"/>
    <col min="14082" max="14082" width="27.42578125" customWidth="1"/>
    <col min="14083" max="14083" width="12.5703125" customWidth="1"/>
    <col min="14084" max="14084" width="15.5703125" customWidth="1"/>
    <col min="14085" max="14085" width="12.5703125" customWidth="1"/>
    <col min="14086" max="14086" width="16" customWidth="1"/>
    <col min="14337" max="14337" width="6.85546875" customWidth="1"/>
    <col min="14338" max="14338" width="27.42578125" customWidth="1"/>
    <col min="14339" max="14339" width="12.5703125" customWidth="1"/>
    <col min="14340" max="14340" width="15.5703125" customWidth="1"/>
    <col min="14341" max="14341" width="12.5703125" customWidth="1"/>
    <col min="14342" max="14342" width="16" customWidth="1"/>
    <col min="14593" max="14593" width="6.85546875" customWidth="1"/>
    <col min="14594" max="14594" width="27.42578125" customWidth="1"/>
    <col min="14595" max="14595" width="12.5703125" customWidth="1"/>
    <col min="14596" max="14596" width="15.5703125" customWidth="1"/>
    <col min="14597" max="14597" width="12.5703125" customWidth="1"/>
    <col min="14598" max="14598" width="16" customWidth="1"/>
    <col min="14849" max="14849" width="6.85546875" customWidth="1"/>
    <col min="14850" max="14850" width="27.42578125" customWidth="1"/>
    <col min="14851" max="14851" width="12.5703125" customWidth="1"/>
    <col min="14852" max="14852" width="15.5703125" customWidth="1"/>
    <col min="14853" max="14853" width="12.5703125" customWidth="1"/>
    <col min="14854" max="14854" width="16" customWidth="1"/>
    <col min="15105" max="15105" width="6.85546875" customWidth="1"/>
    <col min="15106" max="15106" width="27.42578125" customWidth="1"/>
    <col min="15107" max="15107" width="12.5703125" customWidth="1"/>
    <col min="15108" max="15108" width="15.5703125" customWidth="1"/>
    <col min="15109" max="15109" width="12.5703125" customWidth="1"/>
    <col min="15110" max="15110" width="16" customWidth="1"/>
    <col min="15361" max="15361" width="6.85546875" customWidth="1"/>
    <col min="15362" max="15362" width="27.42578125" customWidth="1"/>
    <col min="15363" max="15363" width="12.5703125" customWidth="1"/>
    <col min="15364" max="15364" width="15.5703125" customWidth="1"/>
    <col min="15365" max="15365" width="12.5703125" customWidth="1"/>
    <col min="15366" max="15366" width="16" customWidth="1"/>
    <col min="15617" max="15617" width="6.85546875" customWidth="1"/>
    <col min="15618" max="15618" width="27.42578125" customWidth="1"/>
    <col min="15619" max="15619" width="12.5703125" customWidth="1"/>
    <col min="15620" max="15620" width="15.5703125" customWidth="1"/>
    <col min="15621" max="15621" width="12.5703125" customWidth="1"/>
    <col min="15622" max="15622" width="16" customWidth="1"/>
    <col min="15873" max="15873" width="6.85546875" customWidth="1"/>
    <col min="15874" max="15874" width="27.42578125" customWidth="1"/>
    <col min="15875" max="15875" width="12.5703125" customWidth="1"/>
    <col min="15876" max="15876" width="15.5703125" customWidth="1"/>
    <col min="15877" max="15877" width="12.5703125" customWidth="1"/>
    <col min="15878" max="15878" width="16" customWidth="1"/>
    <col min="16129" max="16129" width="6.85546875" customWidth="1"/>
    <col min="16130" max="16130" width="27.42578125" customWidth="1"/>
    <col min="16131" max="16131" width="12.5703125" customWidth="1"/>
    <col min="16132" max="16132" width="15.5703125" customWidth="1"/>
    <col min="16133" max="16133" width="12.5703125" customWidth="1"/>
    <col min="16134" max="16134" width="16" customWidth="1"/>
  </cols>
  <sheetData>
    <row r="2" spans="1:256" x14ac:dyDescent="0.25">
      <c r="A2" s="33" t="s">
        <v>22</v>
      </c>
      <c r="B2" s="33"/>
      <c r="C2" s="33"/>
      <c r="D2" s="33"/>
      <c r="E2" s="33"/>
      <c r="F2" s="33"/>
    </row>
    <row r="4" spans="1:256" ht="18" x14ac:dyDescent="0.25">
      <c r="A4" s="34" t="s">
        <v>24</v>
      </c>
      <c r="B4" s="34"/>
      <c r="C4" s="34"/>
      <c r="D4" s="34"/>
      <c r="E4" s="34"/>
      <c r="F4" s="34"/>
    </row>
    <row r="5" spans="1:256" ht="28.5" customHeight="1" x14ac:dyDescent="0.25">
      <c r="A5" s="30" t="s">
        <v>18</v>
      </c>
      <c r="B5" s="31"/>
      <c r="C5" s="31"/>
      <c r="D5" s="31"/>
      <c r="E5" s="31"/>
      <c r="F5" s="3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pans="1:256" ht="51" x14ac:dyDescent="0.25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5" t="s">
        <v>5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</row>
    <row r="7" spans="1:256" ht="25.5" x14ac:dyDescent="0.25">
      <c r="A7" s="8">
        <v>1</v>
      </c>
      <c r="B7" s="9" t="s">
        <v>6</v>
      </c>
      <c r="C7" s="10">
        <v>1.409</v>
      </c>
      <c r="D7" s="11">
        <f t="shared" ref="D7:D12" si="0">(C7*100)/119</f>
        <v>1.1840336134453782</v>
      </c>
      <c r="E7" s="12">
        <v>0.06</v>
      </c>
      <c r="F7" s="13">
        <f t="shared" ref="F7:F12" si="1">(D7-E7)</f>
        <v>1.1240336134453781</v>
      </c>
    </row>
    <row r="8" spans="1:256" ht="25.5" x14ac:dyDescent="0.25">
      <c r="A8" s="8">
        <v>2</v>
      </c>
      <c r="B8" s="9" t="s">
        <v>7</v>
      </c>
      <c r="C8" s="10">
        <v>1.4850000000000001</v>
      </c>
      <c r="D8" s="8">
        <f t="shared" si="0"/>
        <v>1.2478991596638656</v>
      </c>
      <c r="E8" s="12">
        <v>0.06</v>
      </c>
      <c r="F8" s="13">
        <f t="shared" si="1"/>
        <v>1.1878991596638655</v>
      </c>
    </row>
    <row r="9" spans="1:256" ht="25.5" x14ac:dyDescent="0.25">
      <c r="A9" s="8">
        <v>3</v>
      </c>
      <c r="B9" s="9" t="s">
        <v>8</v>
      </c>
      <c r="C9" s="27">
        <v>1.169</v>
      </c>
      <c r="D9" s="8">
        <f t="shared" si="0"/>
        <v>0.98235294117647065</v>
      </c>
      <c r="E9" s="12">
        <v>0.06</v>
      </c>
      <c r="F9" s="13">
        <f t="shared" si="1"/>
        <v>0.9223529411764706</v>
      </c>
    </row>
    <row r="10" spans="1:256" ht="25.5" x14ac:dyDescent="0.25">
      <c r="A10" s="8">
        <v>4</v>
      </c>
      <c r="B10" s="9" t="s">
        <v>9</v>
      </c>
      <c r="C10" s="27">
        <v>1.044</v>
      </c>
      <c r="D10" s="8">
        <f t="shared" si="0"/>
        <v>0.877310924369748</v>
      </c>
      <c r="E10" s="12">
        <v>0.06</v>
      </c>
      <c r="F10" s="13">
        <f t="shared" si="1"/>
        <v>0.81731092436974806</v>
      </c>
    </row>
    <row r="11" spans="1:256" ht="25.5" x14ac:dyDescent="0.25">
      <c r="A11" s="8">
        <v>5</v>
      </c>
      <c r="B11" s="9" t="s">
        <v>10</v>
      </c>
      <c r="C11" s="27">
        <v>1.462</v>
      </c>
      <c r="D11" s="8">
        <f t="shared" si="0"/>
        <v>1.2285714285714284</v>
      </c>
      <c r="E11" s="12">
        <v>0.06</v>
      </c>
      <c r="F11" s="13">
        <f t="shared" si="1"/>
        <v>1.1685714285714284</v>
      </c>
    </row>
    <row r="12" spans="1:256" x14ac:dyDescent="0.25">
      <c r="A12" s="8">
        <v>6</v>
      </c>
      <c r="B12" s="9" t="s">
        <v>11</v>
      </c>
      <c r="C12" s="27">
        <v>1</v>
      </c>
      <c r="D12" s="8">
        <f t="shared" si="0"/>
        <v>0.84033613445378152</v>
      </c>
      <c r="E12" s="12">
        <v>0.06</v>
      </c>
      <c r="F12" s="13">
        <f t="shared" si="1"/>
        <v>0.78033613445378158</v>
      </c>
    </row>
    <row r="13" spans="1:256" x14ac:dyDescent="0.25">
      <c r="A13" s="35"/>
      <c r="B13" s="36"/>
      <c r="C13" s="36"/>
      <c r="D13" s="36"/>
      <c r="E13" s="36"/>
      <c r="F13" s="37"/>
    </row>
    <row r="14" spans="1:256" ht="31.5" customHeight="1" x14ac:dyDescent="0.25">
      <c r="A14" s="30" t="s">
        <v>19</v>
      </c>
      <c r="B14" s="31"/>
      <c r="C14" s="31"/>
      <c r="D14" s="31"/>
      <c r="E14" s="31"/>
      <c r="F14" s="32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pans="1:256" ht="51" x14ac:dyDescent="0.25">
      <c r="A15" s="5" t="s">
        <v>0</v>
      </c>
      <c r="B15" s="5" t="s">
        <v>1</v>
      </c>
      <c r="C15" s="5" t="s">
        <v>2</v>
      </c>
      <c r="D15" s="6" t="s">
        <v>3</v>
      </c>
      <c r="E15" s="5" t="s">
        <v>4</v>
      </c>
      <c r="F15" s="5" t="s">
        <v>5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</row>
    <row r="16" spans="1:256" ht="25.5" x14ac:dyDescent="0.25">
      <c r="A16" s="8">
        <v>7</v>
      </c>
      <c r="B16" s="9" t="s">
        <v>6</v>
      </c>
      <c r="C16" s="10">
        <f>C7</f>
        <v>1.409</v>
      </c>
      <c r="D16" s="8">
        <f t="shared" ref="D16:D21" si="2">(C16*100)/119</f>
        <v>1.1840336134453782</v>
      </c>
      <c r="E16" s="12">
        <v>0.08</v>
      </c>
      <c r="F16" s="13">
        <f t="shared" ref="F16:F21" si="3">(D16-E16)</f>
        <v>1.1040336134453781</v>
      </c>
    </row>
    <row r="17" spans="1:256" ht="25.5" x14ac:dyDescent="0.25">
      <c r="A17" s="8">
        <v>8</v>
      </c>
      <c r="B17" s="9" t="s">
        <v>7</v>
      </c>
      <c r="C17" s="10">
        <f t="shared" ref="C17:C19" si="4">C8</f>
        <v>1.4850000000000001</v>
      </c>
      <c r="D17" s="8">
        <f t="shared" si="2"/>
        <v>1.2478991596638656</v>
      </c>
      <c r="E17" s="12">
        <v>0.08</v>
      </c>
      <c r="F17" s="13">
        <f t="shared" si="3"/>
        <v>1.1678991596638655</v>
      </c>
    </row>
    <row r="18" spans="1:256" ht="25.5" x14ac:dyDescent="0.25">
      <c r="A18" s="8">
        <v>9</v>
      </c>
      <c r="B18" s="9" t="s">
        <v>8</v>
      </c>
      <c r="C18" s="10">
        <f t="shared" si="4"/>
        <v>1.169</v>
      </c>
      <c r="D18" s="8">
        <f t="shared" si="2"/>
        <v>0.98235294117647065</v>
      </c>
      <c r="E18" s="12">
        <v>0.08</v>
      </c>
      <c r="F18" s="13">
        <f t="shared" si="3"/>
        <v>0.90235294117647069</v>
      </c>
    </row>
    <row r="19" spans="1:256" ht="25.5" x14ac:dyDescent="0.25">
      <c r="A19" s="8">
        <v>10</v>
      </c>
      <c r="B19" s="9" t="s">
        <v>9</v>
      </c>
      <c r="C19" s="10">
        <f t="shared" si="4"/>
        <v>1.044</v>
      </c>
      <c r="D19" s="8">
        <f t="shared" si="2"/>
        <v>0.877310924369748</v>
      </c>
      <c r="E19" s="12">
        <v>0.08</v>
      </c>
      <c r="F19" s="13">
        <f t="shared" si="3"/>
        <v>0.79731092436974804</v>
      </c>
    </row>
    <row r="20" spans="1:256" ht="25.5" x14ac:dyDescent="0.25">
      <c r="A20" s="8">
        <v>11</v>
      </c>
      <c r="B20" s="9" t="s">
        <v>10</v>
      </c>
      <c r="C20" s="10">
        <f>C11</f>
        <v>1.462</v>
      </c>
      <c r="D20" s="8">
        <f t="shared" si="2"/>
        <v>1.2285714285714284</v>
      </c>
      <c r="E20" s="12">
        <v>0.08</v>
      </c>
      <c r="F20" s="13">
        <f t="shared" si="3"/>
        <v>1.1485714285714284</v>
      </c>
    </row>
    <row r="21" spans="1:256" ht="16.5" customHeight="1" x14ac:dyDescent="0.25">
      <c r="A21" s="8">
        <v>12</v>
      </c>
      <c r="B21" s="9" t="s">
        <v>11</v>
      </c>
      <c r="C21" s="10">
        <f>C12</f>
        <v>1</v>
      </c>
      <c r="D21" s="8">
        <f t="shared" si="2"/>
        <v>0.84033613445378152</v>
      </c>
      <c r="E21" s="12">
        <v>0.08</v>
      </c>
      <c r="F21" s="13">
        <f t="shared" si="3"/>
        <v>0.76033613445378156</v>
      </c>
    </row>
    <row r="22" spans="1:256" ht="55.5" customHeight="1" x14ac:dyDescent="0.25">
      <c r="A22" s="26">
        <v>13</v>
      </c>
      <c r="B22" s="24" t="s">
        <v>12</v>
      </c>
      <c r="C22" s="25"/>
      <c r="D22" s="21">
        <f>$D$21-0.021+0.4</f>
        <v>1.2193361344537816</v>
      </c>
      <c r="E22" s="22">
        <v>0.08</v>
      </c>
      <c r="F22" s="23">
        <f>(D22-E22)</f>
        <v>1.1393361344537816</v>
      </c>
    </row>
    <row r="23" spans="1:256" x14ac:dyDescent="0.25">
      <c r="A23" s="14"/>
      <c r="B23" s="15"/>
      <c r="C23" s="10"/>
      <c r="D23" s="17"/>
      <c r="E23" s="18"/>
      <c r="F23" s="16"/>
    </row>
    <row r="24" spans="1:256" ht="30.75" customHeight="1" x14ac:dyDescent="0.25">
      <c r="A24" s="30" t="s">
        <v>20</v>
      </c>
      <c r="B24" s="31"/>
      <c r="C24" s="31"/>
      <c r="D24" s="31"/>
      <c r="E24" s="31"/>
      <c r="F24" s="32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pans="1:256" ht="51" x14ac:dyDescent="0.25">
      <c r="A25" s="5" t="s">
        <v>0</v>
      </c>
      <c r="B25" s="5" t="s">
        <v>1</v>
      </c>
      <c r="C25" s="5" t="s">
        <v>2</v>
      </c>
      <c r="D25" s="6" t="s">
        <v>3</v>
      </c>
      <c r="E25" s="5" t="s">
        <v>4</v>
      </c>
      <c r="F25" s="5" t="s">
        <v>5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</row>
    <row r="26" spans="1:256" x14ac:dyDescent="0.25">
      <c r="A26" s="8">
        <v>14</v>
      </c>
      <c r="B26" s="9" t="s">
        <v>13</v>
      </c>
      <c r="C26" s="10">
        <v>1.0329999999999999</v>
      </c>
      <c r="D26" s="10">
        <f>(C26*100)/119</f>
        <v>0.86806722689075633</v>
      </c>
      <c r="E26" s="12">
        <v>4.9000000000000002E-2</v>
      </c>
      <c r="F26" s="13">
        <f>(D26-E26)</f>
        <v>0.81906722689075628</v>
      </c>
    </row>
    <row r="27" spans="1:256" x14ac:dyDescent="0.25">
      <c r="A27" s="14"/>
      <c r="B27" s="15"/>
      <c r="C27" s="19"/>
      <c r="D27" s="17"/>
      <c r="E27" s="18"/>
      <c r="F27" s="16"/>
    </row>
    <row r="28" spans="1:256" ht="31.5" customHeight="1" x14ac:dyDescent="0.25">
      <c r="A28" s="30" t="s">
        <v>14</v>
      </c>
      <c r="B28" s="31"/>
      <c r="C28" s="31"/>
      <c r="D28" s="31"/>
      <c r="E28" s="31"/>
      <c r="F28" s="32"/>
    </row>
    <row r="29" spans="1:256" ht="51" x14ac:dyDescent="0.25">
      <c r="A29" s="5" t="s">
        <v>0</v>
      </c>
      <c r="B29" s="5" t="s">
        <v>1</v>
      </c>
      <c r="C29" s="5" t="s">
        <v>2</v>
      </c>
      <c r="D29" s="6" t="s">
        <v>15</v>
      </c>
      <c r="E29" s="5" t="s">
        <v>4</v>
      </c>
      <c r="F29" s="5" t="s">
        <v>5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</row>
    <row r="30" spans="1:256" x14ac:dyDescent="0.25">
      <c r="A30" s="8">
        <v>15</v>
      </c>
      <c r="B30" s="9" t="s">
        <v>16</v>
      </c>
      <c r="C30" s="10">
        <v>1.423</v>
      </c>
      <c r="D30" s="8">
        <f>(C30*100)/105</f>
        <v>1.3552380952380954</v>
      </c>
      <c r="E30" s="20">
        <v>0.20399999999999999</v>
      </c>
      <c r="F30" s="13">
        <f>(D30-E30)</f>
        <v>1.1512380952380954</v>
      </c>
    </row>
    <row r="31" spans="1:256" x14ac:dyDescent="0.25">
      <c r="A31" s="8">
        <v>16</v>
      </c>
      <c r="B31" s="9" t="s">
        <v>17</v>
      </c>
      <c r="C31" s="10">
        <v>1.3660000000000001</v>
      </c>
      <c r="D31" s="8">
        <f>(C31*100)/105</f>
        <v>1.3009523809523811</v>
      </c>
      <c r="E31" s="20">
        <v>0.20599999999999999</v>
      </c>
      <c r="F31" s="13">
        <f>(D31-E31)</f>
        <v>1.0949523809523811</v>
      </c>
    </row>
  </sheetData>
  <mergeCells count="7">
    <mergeCell ref="A28:F28"/>
    <mergeCell ref="A2:F2"/>
    <mergeCell ref="A4:F4"/>
    <mergeCell ref="A5:F5"/>
    <mergeCell ref="A13:F13"/>
    <mergeCell ref="A14:F14"/>
    <mergeCell ref="A24:F24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51DE2-7327-4066-9132-3D354914B6B0}">
  <sheetPr>
    <pageSetUpPr fitToPage="1"/>
  </sheetPr>
  <dimension ref="A2:IV31"/>
  <sheetViews>
    <sheetView view="pageBreakPreview" zoomScaleNormal="100" zoomScaleSheetLayoutView="100" workbookViewId="0"/>
  </sheetViews>
  <sheetFormatPr defaultRowHeight="15" x14ac:dyDescent="0.25"/>
  <cols>
    <col min="1" max="1" width="6.85546875" style="2" customWidth="1"/>
    <col min="2" max="2" width="27.42578125" style="3" customWidth="1"/>
    <col min="3" max="3" width="12.5703125" style="2" customWidth="1"/>
    <col min="4" max="4" width="15.5703125" style="2" customWidth="1"/>
    <col min="5" max="5" width="12.5703125" style="2" customWidth="1"/>
    <col min="6" max="6" width="16" style="2" customWidth="1"/>
    <col min="7" max="7" width="17.5703125" style="1" customWidth="1"/>
    <col min="8" max="256" width="9.140625" style="1"/>
    <col min="257" max="257" width="6.85546875" customWidth="1"/>
    <col min="258" max="258" width="27.42578125" customWidth="1"/>
    <col min="259" max="259" width="12.5703125" customWidth="1"/>
    <col min="260" max="260" width="15.5703125" customWidth="1"/>
    <col min="261" max="261" width="12.5703125" customWidth="1"/>
    <col min="262" max="262" width="16" customWidth="1"/>
    <col min="513" max="513" width="6.85546875" customWidth="1"/>
    <col min="514" max="514" width="27.42578125" customWidth="1"/>
    <col min="515" max="515" width="12.5703125" customWidth="1"/>
    <col min="516" max="516" width="15.5703125" customWidth="1"/>
    <col min="517" max="517" width="12.5703125" customWidth="1"/>
    <col min="518" max="518" width="16" customWidth="1"/>
    <col min="769" max="769" width="6.85546875" customWidth="1"/>
    <col min="770" max="770" width="27.42578125" customWidth="1"/>
    <col min="771" max="771" width="12.5703125" customWidth="1"/>
    <col min="772" max="772" width="15.5703125" customWidth="1"/>
    <col min="773" max="773" width="12.5703125" customWidth="1"/>
    <col min="774" max="774" width="16" customWidth="1"/>
    <col min="1025" max="1025" width="6.85546875" customWidth="1"/>
    <col min="1026" max="1026" width="27.42578125" customWidth="1"/>
    <col min="1027" max="1027" width="12.5703125" customWidth="1"/>
    <col min="1028" max="1028" width="15.5703125" customWidth="1"/>
    <col min="1029" max="1029" width="12.5703125" customWidth="1"/>
    <col min="1030" max="1030" width="16" customWidth="1"/>
    <col min="1281" max="1281" width="6.85546875" customWidth="1"/>
    <col min="1282" max="1282" width="27.42578125" customWidth="1"/>
    <col min="1283" max="1283" width="12.5703125" customWidth="1"/>
    <col min="1284" max="1284" width="15.5703125" customWidth="1"/>
    <col min="1285" max="1285" width="12.5703125" customWidth="1"/>
    <col min="1286" max="1286" width="16" customWidth="1"/>
    <col min="1537" max="1537" width="6.85546875" customWidth="1"/>
    <col min="1538" max="1538" width="27.42578125" customWidth="1"/>
    <col min="1539" max="1539" width="12.5703125" customWidth="1"/>
    <col min="1540" max="1540" width="15.5703125" customWidth="1"/>
    <col min="1541" max="1541" width="12.5703125" customWidth="1"/>
    <col min="1542" max="1542" width="16" customWidth="1"/>
    <col min="1793" max="1793" width="6.85546875" customWidth="1"/>
    <col min="1794" max="1794" width="27.42578125" customWidth="1"/>
    <col min="1795" max="1795" width="12.5703125" customWidth="1"/>
    <col min="1796" max="1796" width="15.5703125" customWidth="1"/>
    <col min="1797" max="1797" width="12.5703125" customWidth="1"/>
    <col min="1798" max="1798" width="16" customWidth="1"/>
    <col min="2049" max="2049" width="6.85546875" customWidth="1"/>
    <col min="2050" max="2050" width="27.42578125" customWidth="1"/>
    <col min="2051" max="2051" width="12.5703125" customWidth="1"/>
    <col min="2052" max="2052" width="15.5703125" customWidth="1"/>
    <col min="2053" max="2053" width="12.5703125" customWidth="1"/>
    <col min="2054" max="2054" width="16" customWidth="1"/>
    <col min="2305" max="2305" width="6.85546875" customWidth="1"/>
    <col min="2306" max="2306" width="27.42578125" customWidth="1"/>
    <col min="2307" max="2307" width="12.5703125" customWidth="1"/>
    <col min="2308" max="2308" width="15.5703125" customWidth="1"/>
    <col min="2309" max="2309" width="12.5703125" customWidth="1"/>
    <col min="2310" max="2310" width="16" customWidth="1"/>
    <col min="2561" max="2561" width="6.85546875" customWidth="1"/>
    <col min="2562" max="2562" width="27.42578125" customWidth="1"/>
    <col min="2563" max="2563" width="12.5703125" customWidth="1"/>
    <col min="2564" max="2564" width="15.5703125" customWidth="1"/>
    <col min="2565" max="2565" width="12.5703125" customWidth="1"/>
    <col min="2566" max="2566" width="16" customWidth="1"/>
    <col min="2817" max="2817" width="6.85546875" customWidth="1"/>
    <col min="2818" max="2818" width="27.42578125" customWidth="1"/>
    <col min="2819" max="2819" width="12.5703125" customWidth="1"/>
    <col min="2820" max="2820" width="15.5703125" customWidth="1"/>
    <col min="2821" max="2821" width="12.5703125" customWidth="1"/>
    <col min="2822" max="2822" width="16" customWidth="1"/>
    <col min="3073" max="3073" width="6.85546875" customWidth="1"/>
    <col min="3074" max="3074" width="27.42578125" customWidth="1"/>
    <col min="3075" max="3075" width="12.5703125" customWidth="1"/>
    <col min="3076" max="3076" width="15.5703125" customWidth="1"/>
    <col min="3077" max="3077" width="12.5703125" customWidth="1"/>
    <col min="3078" max="3078" width="16" customWidth="1"/>
    <col min="3329" max="3329" width="6.85546875" customWidth="1"/>
    <col min="3330" max="3330" width="27.42578125" customWidth="1"/>
    <col min="3331" max="3331" width="12.5703125" customWidth="1"/>
    <col min="3332" max="3332" width="15.5703125" customWidth="1"/>
    <col min="3333" max="3333" width="12.5703125" customWidth="1"/>
    <col min="3334" max="3334" width="16" customWidth="1"/>
    <col min="3585" max="3585" width="6.85546875" customWidth="1"/>
    <col min="3586" max="3586" width="27.42578125" customWidth="1"/>
    <col min="3587" max="3587" width="12.5703125" customWidth="1"/>
    <col min="3588" max="3588" width="15.5703125" customWidth="1"/>
    <col min="3589" max="3589" width="12.5703125" customWidth="1"/>
    <col min="3590" max="3590" width="16" customWidth="1"/>
    <col min="3841" max="3841" width="6.85546875" customWidth="1"/>
    <col min="3842" max="3842" width="27.42578125" customWidth="1"/>
    <col min="3843" max="3843" width="12.5703125" customWidth="1"/>
    <col min="3844" max="3844" width="15.5703125" customWidth="1"/>
    <col min="3845" max="3845" width="12.5703125" customWidth="1"/>
    <col min="3846" max="3846" width="16" customWidth="1"/>
    <col min="4097" max="4097" width="6.85546875" customWidth="1"/>
    <col min="4098" max="4098" width="27.42578125" customWidth="1"/>
    <col min="4099" max="4099" width="12.5703125" customWidth="1"/>
    <col min="4100" max="4100" width="15.5703125" customWidth="1"/>
    <col min="4101" max="4101" width="12.5703125" customWidth="1"/>
    <col min="4102" max="4102" width="16" customWidth="1"/>
    <col min="4353" max="4353" width="6.85546875" customWidth="1"/>
    <col min="4354" max="4354" width="27.42578125" customWidth="1"/>
    <col min="4355" max="4355" width="12.5703125" customWidth="1"/>
    <col min="4356" max="4356" width="15.5703125" customWidth="1"/>
    <col min="4357" max="4357" width="12.5703125" customWidth="1"/>
    <col min="4358" max="4358" width="16" customWidth="1"/>
    <col min="4609" max="4609" width="6.85546875" customWidth="1"/>
    <col min="4610" max="4610" width="27.42578125" customWidth="1"/>
    <col min="4611" max="4611" width="12.5703125" customWidth="1"/>
    <col min="4612" max="4612" width="15.5703125" customWidth="1"/>
    <col min="4613" max="4613" width="12.5703125" customWidth="1"/>
    <col min="4614" max="4614" width="16" customWidth="1"/>
    <col min="4865" max="4865" width="6.85546875" customWidth="1"/>
    <col min="4866" max="4866" width="27.42578125" customWidth="1"/>
    <col min="4867" max="4867" width="12.5703125" customWidth="1"/>
    <col min="4868" max="4868" width="15.5703125" customWidth="1"/>
    <col min="4869" max="4869" width="12.5703125" customWidth="1"/>
    <col min="4870" max="4870" width="16" customWidth="1"/>
    <col min="5121" max="5121" width="6.85546875" customWidth="1"/>
    <col min="5122" max="5122" width="27.42578125" customWidth="1"/>
    <col min="5123" max="5123" width="12.5703125" customWidth="1"/>
    <col min="5124" max="5124" width="15.5703125" customWidth="1"/>
    <col min="5125" max="5125" width="12.5703125" customWidth="1"/>
    <col min="5126" max="5126" width="16" customWidth="1"/>
    <col min="5377" max="5377" width="6.85546875" customWidth="1"/>
    <col min="5378" max="5378" width="27.42578125" customWidth="1"/>
    <col min="5379" max="5379" width="12.5703125" customWidth="1"/>
    <col min="5380" max="5380" width="15.5703125" customWidth="1"/>
    <col min="5381" max="5381" width="12.5703125" customWidth="1"/>
    <col min="5382" max="5382" width="16" customWidth="1"/>
    <col min="5633" max="5633" width="6.85546875" customWidth="1"/>
    <col min="5634" max="5634" width="27.42578125" customWidth="1"/>
    <col min="5635" max="5635" width="12.5703125" customWidth="1"/>
    <col min="5636" max="5636" width="15.5703125" customWidth="1"/>
    <col min="5637" max="5637" width="12.5703125" customWidth="1"/>
    <col min="5638" max="5638" width="16" customWidth="1"/>
    <col min="5889" max="5889" width="6.85546875" customWidth="1"/>
    <col min="5890" max="5890" width="27.42578125" customWidth="1"/>
    <col min="5891" max="5891" width="12.5703125" customWidth="1"/>
    <col min="5892" max="5892" width="15.5703125" customWidth="1"/>
    <col min="5893" max="5893" width="12.5703125" customWidth="1"/>
    <col min="5894" max="5894" width="16" customWidth="1"/>
    <col min="6145" max="6145" width="6.85546875" customWidth="1"/>
    <col min="6146" max="6146" width="27.42578125" customWidth="1"/>
    <col min="6147" max="6147" width="12.5703125" customWidth="1"/>
    <col min="6148" max="6148" width="15.5703125" customWidth="1"/>
    <col min="6149" max="6149" width="12.5703125" customWidth="1"/>
    <col min="6150" max="6150" width="16" customWidth="1"/>
    <col min="6401" max="6401" width="6.85546875" customWidth="1"/>
    <col min="6402" max="6402" width="27.42578125" customWidth="1"/>
    <col min="6403" max="6403" width="12.5703125" customWidth="1"/>
    <col min="6404" max="6404" width="15.5703125" customWidth="1"/>
    <col min="6405" max="6405" width="12.5703125" customWidth="1"/>
    <col min="6406" max="6406" width="16" customWidth="1"/>
    <col min="6657" max="6657" width="6.85546875" customWidth="1"/>
    <col min="6658" max="6658" width="27.42578125" customWidth="1"/>
    <col min="6659" max="6659" width="12.5703125" customWidth="1"/>
    <col min="6660" max="6660" width="15.5703125" customWidth="1"/>
    <col min="6661" max="6661" width="12.5703125" customWidth="1"/>
    <col min="6662" max="6662" width="16" customWidth="1"/>
    <col min="6913" max="6913" width="6.85546875" customWidth="1"/>
    <col min="6914" max="6914" width="27.42578125" customWidth="1"/>
    <col min="6915" max="6915" width="12.5703125" customWidth="1"/>
    <col min="6916" max="6916" width="15.5703125" customWidth="1"/>
    <col min="6917" max="6917" width="12.5703125" customWidth="1"/>
    <col min="6918" max="6918" width="16" customWidth="1"/>
    <col min="7169" max="7169" width="6.85546875" customWidth="1"/>
    <col min="7170" max="7170" width="27.42578125" customWidth="1"/>
    <col min="7171" max="7171" width="12.5703125" customWidth="1"/>
    <col min="7172" max="7172" width="15.5703125" customWidth="1"/>
    <col min="7173" max="7173" width="12.5703125" customWidth="1"/>
    <col min="7174" max="7174" width="16" customWidth="1"/>
    <col min="7425" max="7425" width="6.85546875" customWidth="1"/>
    <col min="7426" max="7426" width="27.42578125" customWidth="1"/>
    <col min="7427" max="7427" width="12.5703125" customWidth="1"/>
    <col min="7428" max="7428" width="15.5703125" customWidth="1"/>
    <col min="7429" max="7429" width="12.5703125" customWidth="1"/>
    <col min="7430" max="7430" width="16" customWidth="1"/>
    <col min="7681" max="7681" width="6.85546875" customWidth="1"/>
    <col min="7682" max="7682" width="27.42578125" customWidth="1"/>
    <col min="7683" max="7683" width="12.5703125" customWidth="1"/>
    <col min="7684" max="7684" width="15.5703125" customWidth="1"/>
    <col min="7685" max="7685" width="12.5703125" customWidth="1"/>
    <col min="7686" max="7686" width="16" customWidth="1"/>
    <col min="7937" max="7937" width="6.85546875" customWidth="1"/>
    <col min="7938" max="7938" width="27.42578125" customWidth="1"/>
    <col min="7939" max="7939" width="12.5703125" customWidth="1"/>
    <col min="7940" max="7940" width="15.5703125" customWidth="1"/>
    <col min="7941" max="7941" width="12.5703125" customWidth="1"/>
    <col min="7942" max="7942" width="16" customWidth="1"/>
    <col min="8193" max="8193" width="6.85546875" customWidth="1"/>
    <col min="8194" max="8194" width="27.42578125" customWidth="1"/>
    <col min="8195" max="8195" width="12.5703125" customWidth="1"/>
    <col min="8196" max="8196" width="15.5703125" customWidth="1"/>
    <col min="8197" max="8197" width="12.5703125" customWidth="1"/>
    <col min="8198" max="8198" width="16" customWidth="1"/>
    <col min="8449" max="8449" width="6.85546875" customWidth="1"/>
    <col min="8450" max="8450" width="27.42578125" customWidth="1"/>
    <col min="8451" max="8451" width="12.5703125" customWidth="1"/>
    <col min="8452" max="8452" width="15.5703125" customWidth="1"/>
    <col min="8453" max="8453" width="12.5703125" customWidth="1"/>
    <col min="8454" max="8454" width="16" customWidth="1"/>
    <col min="8705" max="8705" width="6.85546875" customWidth="1"/>
    <col min="8706" max="8706" width="27.42578125" customWidth="1"/>
    <col min="8707" max="8707" width="12.5703125" customWidth="1"/>
    <col min="8708" max="8708" width="15.5703125" customWidth="1"/>
    <col min="8709" max="8709" width="12.5703125" customWidth="1"/>
    <col min="8710" max="8710" width="16" customWidth="1"/>
    <col min="8961" max="8961" width="6.85546875" customWidth="1"/>
    <col min="8962" max="8962" width="27.42578125" customWidth="1"/>
    <col min="8963" max="8963" width="12.5703125" customWidth="1"/>
    <col min="8964" max="8964" width="15.5703125" customWidth="1"/>
    <col min="8965" max="8965" width="12.5703125" customWidth="1"/>
    <col min="8966" max="8966" width="16" customWidth="1"/>
    <col min="9217" max="9217" width="6.85546875" customWidth="1"/>
    <col min="9218" max="9218" width="27.42578125" customWidth="1"/>
    <col min="9219" max="9219" width="12.5703125" customWidth="1"/>
    <col min="9220" max="9220" width="15.5703125" customWidth="1"/>
    <col min="9221" max="9221" width="12.5703125" customWidth="1"/>
    <col min="9222" max="9222" width="16" customWidth="1"/>
    <col min="9473" max="9473" width="6.85546875" customWidth="1"/>
    <col min="9474" max="9474" width="27.42578125" customWidth="1"/>
    <col min="9475" max="9475" width="12.5703125" customWidth="1"/>
    <col min="9476" max="9476" width="15.5703125" customWidth="1"/>
    <col min="9477" max="9477" width="12.5703125" customWidth="1"/>
    <col min="9478" max="9478" width="16" customWidth="1"/>
    <col min="9729" max="9729" width="6.85546875" customWidth="1"/>
    <col min="9730" max="9730" width="27.42578125" customWidth="1"/>
    <col min="9731" max="9731" width="12.5703125" customWidth="1"/>
    <col min="9732" max="9732" width="15.5703125" customWidth="1"/>
    <col min="9733" max="9733" width="12.5703125" customWidth="1"/>
    <col min="9734" max="9734" width="16" customWidth="1"/>
    <col min="9985" max="9985" width="6.85546875" customWidth="1"/>
    <col min="9986" max="9986" width="27.42578125" customWidth="1"/>
    <col min="9987" max="9987" width="12.5703125" customWidth="1"/>
    <col min="9988" max="9988" width="15.5703125" customWidth="1"/>
    <col min="9989" max="9989" width="12.5703125" customWidth="1"/>
    <col min="9990" max="9990" width="16" customWidth="1"/>
    <col min="10241" max="10241" width="6.85546875" customWidth="1"/>
    <col min="10242" max="10242" width="27.42578125" customWidth="1"/>
    <col min="10243" max="10243" width="12.5703125" customWidth="1"/>
    <col min="10244" max="10244" width="15.5703125" customWidth="1"/>
    <col min="10245" max="10245" width="12.5703125" customWidth="1"/>
    <col min="10246" max="10246" width="16" customWidth="1"/>
    <col min="10497" max="10497" width="6.85546875" customWidth="1"/>
    <col min="10498" max="10498" width="27.42578125" customWidth="1"/>
    <col min="10499" max="10499" width="12.5703125" customWidth="1"/>
    <col min="10500" max="10500" width="15.5703125" customWidth="1"/>
    <col min="10501" max="10501" width="12.5703125" customWidth="1"/>
    <col min="10502" max="10502" width="16" customWidth="1"/>
    <col min="10753" max="10753" width="6.85546875" customWidth="1"/>
    <col min="10754" max="10754" width="27.42578125" customWidth="1"/>
    <col min="10755" max="10755" width="12.5703125" customWidth="1"/>
    <col min="10756" max="10756" width="15.5703125" customWidth="1"/>
    <col min="10757" max="10757" width="12.5703125" customWidth="1"/>
    <col min="10758" max="10758" width="16" customWidth="1"/>
    <col min="11009" max="11009" width="6.85546875" customWidth="1"/>
    <col min="11010" max="11010" width="27.42578125" customWidth="1"/>
    <col min="11011" max="11011" width="12.5703125" customWidth="1"/>
    <col min="11012" max="11012" width="15.5703125" customWidth="1"/>
    <col min="11013" max="11013" width="12.5703125" customWidth="1"/>
    <col min="11014" max="11014" width="16" customWidth="1"/>
    <col min="11265" max="11265" width="6.85546875" customWidth="1"/>
    <col min="11266" max="11266" width="27.42578125" customWidth="1"/>
    <col min="11267" max="11267" width="12.5703125" customWidth="1"/>
    <col min="11268" max="11268" width="15.5703125" customWidth="1"/>
    <col min="11269" max="11269" width="12.5703125" customWidth="1"/>
    <col min="11270" max="11270" width="16" customWidth="1"/>
    <col min="11521" max="11521" width="6.85546875" customWidth="1"/>
    <col min="11522" max="11522" width="27.42578125" customWidth="1"/>
    <col min="11523" max="11523" width="12.5703125" customWidth="1"/>
    <col min="11524" max="11524" width="15.5703125" customWidth="1"/>
    <col min="11525" max="11525" width="12.5703125" customWidth="1"/>
    <col min="11526" max="11526" width="16" customWidth="1"/>
    <col min="11777" max="11777" width="6.85546875" customWidth="1"/>
    <col min="11778" max="11778" width="27.42578125" customWidth="1"/>
    <col min="11779" max="11779" width="12.5703125" customWidth="1"/>
    <col min="11780" max="11780" width="15.5703125" customWidth="1"/>
    <col min="11781" max="11781" width="12.5703125" customWidth="1"/>
    <col min="11782" max="11782" width="16" customWidth="1"/>
    <col min="12033" max="12033" width="6.85546875" customWidth="1"/>
    <col min="12034" max="12034" width="27.42578125" customWidth="1"/>
    <col min="12035" max="12035" width="12.5703125" customWidth="1"/>
    <col min="12036" max="12036" width="15.5703125" customWidth="1"/>
    <col min="12037" max="12037" width="12.5703125" customWidth="1"/>
    <col min="12038" max="12038" width="16" customWidth="1"/>
    <col min="12289" max="12289" width="6.85546875" customWidth="1"/>
    <col min="12290" max="12290" width="27.42578125" customWidth="1"/>
    <col min="12291" max="12291" width="12.5703125" customWidth="1"/>
    <col min="12292" max="12292" width="15.5703125" customWidth="1"/>
    <col min="12293" max="12293" width="12.5703125" customWidth="1"/>
    <col min="12294" max="12294" width="16" customWidth="1"/>
    <col min="12545" max="12545" width="6.85546875" customWidth="1"/>
    <col min="12546" max="12546" width="27.42578125" customWidth="1"/>
    <col min="12547" max="12547" width="12.5703125" customWidth="1"/>
    <col min="12548" max="12548" width="15.5703125" customWidth="1"/>
    <col min="12549" max="12549" width="12.5703125" customWidth="1"/>
    <col min="12550" max="12550" width="16" customWidth="1"/>
    <col min="12801" max="12801" width="6.85546875" customWidth="1"/>
    <col min="12802" max="12802" width="27.42578125" customWidth="1"/>
    <col min="12803" max="12803" width="12.5703125" customWidth="1"/>
    <col min="12804" max="12804" width="15.5703125" customWidth="1"/>
    <col min="12805" max="12805" width="12.5703125" customWidth="1"/>
    <col min="12806" max="12806" width="16" customWidth="1"/>
    <col min="13057" max="13057" width="6.85546875" customWidth="1"/>
    <col min="13058" max="13058" width="27.42578125" customWidth="1"/>
    <col min="13059" max="13059" width="12.5703125" customWidth="1"/>
    <col min="13060" max="13060" width="15.5703125" customWidth="1"/>
    <col min="13061" max="13061" width="12.5703125" customWidth="1"/>
    <col min="13062" max="13062" width="16" customWidth="1"/>
    <col min="13313" max="13313" width="6.85546875" customWidth="1"/>
    <col min="13314" max="13314" width="27.42578125" customWidth="1"/>
    <col min="13315" max="13315" width="12.5703125" customWidth="1"/>
    <col min="13316" max="13316" width="15.5703125" customWidth="1"/>
    <col min="13317" max="13317" width="12.5703125" customWidth="1"/>
    <col min="13318" max="13318" width="16" customWidth="1"/>
    <col min="13569" max="13569" width="6.85546875" customWidth="1"/>
    <col min="13570" max="13570" width="27.42578125" customWidth="1"/>
    <col min="13571" max="13571" width="12.5703125" customWidth="1"/>
    <col min="13572" max="13572" width="15.5703125" customWidth="1"/>
    <col min="13573" max="13573" width="12.5703125" customWidth="1"/>
    <col min="13574" max="13574" width="16" customWidth="1"/>
    <col min="13825" max="13825" width="6.85546875" customWidth="1"/>
    <col min="13826" max="13826" width="27.42578125" customWidth="1"/>
    <col min="13827" max="13827" width="12.5703125" customWidth="1"/>
    <col min="13828" max="13828" width="15.5703125" customWidth="1"/>
    <col min="13829" max="13829" width="12.5703125" customWidth="1"/>
    <col min="13830" max="13830" width="16" customWidth="1"/>
    <col min="14081" max="14081" width="6.85546875" customWidth="1"/>
    <col min="14082" max="14082" width="27.42578125" customWidth="1"/>
    <col min="14083" max="14083" width="12.5703125" customWidth="1"/>
    <col min="14084" max="14084" width="15.5703125" customWidth="1"/>
    <col min="14085" max="14085" width="12.5703125" customWidth="1"/>
    <col min="14086" max="14086" width="16" customWidth="1"/>
    <col min="14337" max="14337" width="6.85546875" customWidth="1"/>
    <col min="14338" max="14338" width="27.42578125" customWidth="1"/>
    <col min="14339" max="14339" width="12.5703125" customWidth="1"/>
    <col min="14340" max="14340" width="15.5703125" customWidth="1"/>
    <col min="14341" max="14341" width="12.5703125" customWidth="1"/>
    <col min="14342" max="14342" width="16" customWidth="1"/>
    <col min="14593" max="14593" width="6.85546875" customWidth="1"/>
    <col min="14594" max="14594" width="27.42578125" customWidth="1"/>
    <col min="14595" max="14595" width="12.5703125" customWidth="1"/>
    <col min="14596" max="14596" width="15.5703125" customWidth="1"/>
    <col min="14597" max="14597" width="12.5703125" customWidth="1"/>
    <col min="14598" max="14598" width="16" customWidth="1"/>
    <col min="14849" max="14849" width="6.85546875" customWidth="1"/>
    <col min="14850" max="14850" width="27.42578125" customWidth="1"/>
    <col min="14851" max="14851" width="12.5703125" customWidth="1"/>
    <col min="14852" max="14852" width="15.5703125" customWidth="1"/>
    <col min="14853" max="14853" width="12.5703125" customWidth="1"/>
    <col min="14854" max="14854" width="16" customWidth="1"/>
    <col min="15105" max="15105" width="6.85546875" customWidth="1"/>
    <col min="15106" max="15106" width="27.42578125" customWidth="1"/>
    <col min="15107" max="15107" width="12.5703125" customWidth="1"/>
    <col min="15108" max="15108" width="15.5703125" customWidth="1"/>
    <col min="15109" max="15109" width="12.5703125" customWidth="1"/>
    <col min="15110" max="15110" width="16" customWidth="1"/>
    <col min="15361" max="15361" width="6.85546875" customWidth="1"/>
    <col min="15362" max="15362" width="27.42578125" customWidth="1"/>
    <col min="15363" max="15363" width="12.5703125" customWidth="1"/>
    <col min="15364" max="15364" width="15.5703125" customWidth="1"/>
    <col min="15365" max="15365" width="12.5703125" customWidth="1"/>
    <col min="15366" max="15366" width="16" customWidth="1"/>
    <col min="15617" max="15617" width="6.85546875" customWidth="1"/>
    <col min="15618" max="15618" width="27.42578125" customWidth="1"/>
    <col min="15619" max="15619" width="12.5703125" customWidth="1"/>
    <col min="15620" max="15620" width="15.5703125" customWidth="1"/>
    <col min="15621" max="15621" width="12.5703125" customWidth="1"/>
    <col min="15622" max="15622" width="16" customWidth="1"/>
    <col min="15873" max="15873" width="6.85546875" customWidth="1"/>
    <col min="15874" max="15874" width="27.42578125" customWidth="1"/>
    <col min="15875" max="15875" width="12.5703125" customWidth="1"/>
    <col min="15876" max="15876" width="15.5703125" customWidth="1"/>
    <col min="15877" max="15877" width="12.5703125" customWidth="1"/>
    <col min="15878" max="15878" width="16" customWidth="1"/>
    <col min="16129" max="16129" width="6.85546875" customWidth="1"/>
    <col min="16130" max="16130" width="27.42578125" customWidth="1"/>
    <col min="16131" max="16131" width="12.5703125" customWidth="1"/>
    <col min="16132" max="16132" width="15.5703125" customWidth="1"/>
    <col min="16133" max="16133" width="12.5703125" customWidth="1"/>
    <col min="16134" max="16134" width="16" customWidth="1"/>
  </cols>
  <sheetData>
    <row r="2" spans="1:256" x14ac:dyDescent="0.25">
      <c r="A2" s="33" t="s">
        <v>22</v>
      </c>
      <c r="B2" s="33"/>
      <c r="C2" s="33"/>
      <c r="D2" s="33"/>
      <c r="E2" s="33"/>
      <c r="F2" s="33"/>
    </row>
    <row r="4" spans="1:256" ht="18" x14ac:dyDescent="0.25">
      <c r="A4" s="34" t="s">
        <v>25</v>
      </c>
      <c r="B4" s="34"/>
      <c r="C4" s="34"/>
      <c r="D4" s="34"/>
      <c r="E4" s="34"/>
      <c r="F4" s="34"/>
    </row>
    <row r="5" spans="1:256" ht="28.5" customHeight="1" x14ac:dyDescent="0.25">
      <c r="A5" s="30" t="s">
        <v>18</v>
      </c>
      <c r="B5" s="31"/>
      <c r="C5" s="31"/>
      <c r="D5" s="31"/>
      <c r="E5" s="31"/>
      <c r="F5" s="3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pans="1:256" ht="51" x14ac:dyDescent="0.25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5" t="s">
        <v>5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</row>
    <row r="7" spans="1:256" ht="25.5" x14ac:dyDescent="0.25">
      <c r="A7" s="8">
        <v>1</v>
      </c>
      <c r="B7" s="9" t="s">
        <v>6</v>
      </c>
      <c r="C7" s="10">
        <v>1.3859999999999999</v>
      </c>
      <c r="D7" s="11">
        <f t="shared" ref="D7:D12" si="0">(C7*100)/119</f>
        <v>1.164705882352941</v>
      </c>
      <c r="E7" s="12">
        <v>0.06</v>
      </c>
      <c r="F7" s="13">
        <f t="shared" ref="F7:F12" si="1">(D7-E7)</f>
        <v>1.104705882352941</v>
      </c>
    </row>
    <row r="8" spans="1:256" ht="25.5" x14ac:dyDescent="0.25">
      <c r="A8" s="8">
        <v>2</v>
      </c>
      <c r="B8" s="9" t="s">
        <v>7</v>
      </c>
      <c r="C8" s="10">
        <v>1.4590000000000001</v>
      </c>
      <c r="D8" s="8">
        <f t="shared" si="0"/>
        <v>1.2260504201680673</v>
      </c>
      <c r="E8" s="12">
        <v>0.06</v>
      </c>
      <c r="F8" s="13">
        <f t="shared" si="1"/>
        <v>1.1660504201680673</v>
      </c>
    </row>
    <row r="9" spans="1:256" ht="25.5" x14ac:dyDescent="0.25">
      <c r="A9" s="8">
        <v>3</v>
      </c>
      <c r="B9" s="9" t="s">
        <v>8</v>
      </c>
      <c r="C9" s="27">
        <v>1.1599999999999999</v>
      </c>
      <c r="D9" s="8">
        <f t="shared" si="0"/>
        <v>0.97478991596638642</v>
      </c>
      <c r="E9" s="12">
        <v>0.06</v>
      </c>
      <c r="F9" s="13">
        <f t="shared" si="1"/>
        <v>0.91478991596638637</v>
      </c>
    </row>
    <row r="10" spans="1:256" ht="25.5" x14ac:dyDescent="0.25">
      <c r="A10" s="8">
        <v>4</v>
      </c>
      <c r="B10" s="9" t="s">
        <v>9</v>
      </c>
      <c r="C10" s="27">
        <v>1.0269999999999999</v>
      </c>
      <c r="D10" s="8">
        <f t="shared" si="0"/>
        <v>0.86302521008403354</v>
      </c>
      <c r="E10" s="12">
        <v>0.06</v>
      </c>
      <c r="F10" s="13">
        <f t="shared" si="1"/>
        <v>0.8030252100840336</v>
      </c>
    </row>
    <row r="11" spans="1:256" ht="25.5" x14ac:dyDescent="0.25">
      <c r="A11" s="8">
        <v>5</v>
      </c>
      <c r="B11" s="9" t="s">
        <v>10</v>
      </c>
      <c r="C11" s="27">
        <v>1.444</v>
      </c>
      <c r="D11" s="8">
        <f t="shared" si="0"/>
        <v>1.2134453781512606</v>
      </c>
      <c r="E11" s="12">
        <v>0.06</v>
      </c>
      <c r="F11" s="13">
        <f t="shared" si="1"/>
        <v>1.1534453781512606</v>
      </c>
    </row>
    <row r="12" spans="1:256" x14ac:dyDescent="0.25">
      <c r="A12" s="8">
        <v>6</v>
      </c>
      <c r="B12" s="9" t="s">
        <v>11</v>
      </c>
      <c r="C12" s="27">
        <v>0.99299999999999999</v>
      </c>
      <c r="D12" s="8">
        <f t="shared" si="0"/>
        <v>0.83445378151260496</v>
      </c>
      <c r="E12" s="12">
        <v>0.06</v>
      </c>
      <c r="F12" s="13">
        <f t="shared" si="1"/>
        <v>0.77445378151260491</v>
      </c>
    </row>
    <row r="13" spans="1:256" x14ac:dyDescent="0.25">
      <c r="A13" s="35"/>
      <c r="B13" s="36"/>
      <c r="C13" s="36"/>
      <c r="D13" s="36"/>
      <c r="E13" s="36"/>
      <c r="F13" s="37"/>
    </row>
    <row r="14" spans="1:256" ht="31.5" customHeight="1" x14ac:dyDescent="0.25">
      <c r="A14" s="30" t="s">
        <v>19</v>
      </c>
      <c r="B14" s="31"/>
      <c r="C14" s="31"/>
      <c r="D14" s="31"/>
      <c r="E14" s="31"/>
      <c r="F14" s="32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pans="1:256" ht="51" x14ac:dyDescent="0.25">
      <c r="A15" s="5" t="s">
        <v>0</v>
      </c>
      <c r="B15" s="5" t="s">
        <v>1</v>
      </c>
      <c r="C15" s="5" t="s">
        <v>2</v>
      </c>
      <c r="D15" s="6" t="s">
        <v>3</v>
      </c>
      <c r="E15" s="5" t="s">
        <v>4</v>
      </c>
      <c r="F15" s="5" t="s">
        <v>5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</row>
    <row r="16" spans="1:256" ht="25.5" x14ac:dyDescent="0.25">
      <c r="A16" s="8">
        <v>7</v>
      </c>
      <c r="B16" s="9" t="s">
        <v>6</v>
      </c>
      <c r="C16" s="10">
        <f>C7</f>
        <v>1.3859999999999999</v>
      </c>
      <c r="D16" s="8">
        <f t="shared" ref="D16:D21" si="2">(C16*100)/119</f>
        <v>1.164705882352941</v>
      </c>
      <c r="E16" s="12">
        <v>0.08</v>
      </c>
      <c r="F16" s="13">
        <f t="shared" ref="F16:F21" si="3">(D16-E16)</f>
        <v>1.084705882352941</v>
      </c>
    </row>
    <row r="17" spans="1:256" ht="25.5" x14ac:dyDescent="0.25">
      <c r="A17" s="8">
        <v>8</v>
      </c>
      <c r="B17" s="9" t="s">
        <v>7</v>
      </c>
      <c r="C17" s="10">
        <f t="shared" ref="C17:C19" si="4">C8</f>
        <v>1.4590000000000001</v>
      </c>
      <c r="D17" s="8">
        <f t="shared" si="2"/>
        <v>1.2260504201680673</v>
      </c>
      <c r="E17" s="12">
        <v>0.08</v>
      </c>
      <c r="F17" s="13">
        <f t="shared" si="3"/>
        <v>1.1460504201680672</v>
      </c>
    </row>
    <row r="18" spans="1:256" ht="25.5" x14ac:dyDescent="0.25">
      <c r="A18" s="8">
        <v>9</v>
      </c>
      <c r="B18" s="9" t="s">
        <v>8</v>
      </c>
      <c r="C18" s="10">
        <f t="shared" si="4"/>
        <v>1.1599999999999999</v>
      </c>
      <c r="D18" s="8">
        <f t="shared" si="2"/>
        <v>0.97478991596638642</v>
      </c>
      <c r="E18" s="12">
        <v>0.08</v>
      </c>
      <c r="F18" s="13">
        <f t="shared" si="3"/>
        <v>0.89478991596638646</v>
      </c>
    </row>
    <row r="19" spans="1:256" ht="25.5" x14ac:dyDescent="0.25">
      <c r="A19" s="8">
        <v>10</v>
      </c>
      <c r="B19" s="9" t="s">
        <v>9</v>
      </c>
      <c r="C19" s="10">
        <f t="shared" si="4"/>
        <v>1.0269999999999999</v>
      </c>
      <c r="D19" s="8">
        <f t="shared" si="2"/>
        <v>0.86302521008403354</v>
      </c>
      <c r="E19" s="12">
        <v>0.08</v>
      </c>
      <c r="F19" s="13">
        <f t="shared" si="3"/>
        <v>0.78302521008403358</v>
      </c>
    </row>
    <row r="20" spans="1:256" ht="25.5" x14ac:dyDescent="0.25">
      <c r="A20" s="8">
        <v>11</v>
      </c>
      <c r="B20" s="9" t="s">
        <v>10</v>
      </c>
      <c r="C20" s="10">
        <f>C11</f>
        <v>1.444</v>
      </c>
      <c r="D20" s="8">
        <f t="shared" si="2"/>
        <v>1.2134453781512606</v>
      </c>
      <c r="E20" s="12">
        <v>0.08</v>
      </c>
      <c r="F20" s="13">
        <f t="shared" si="3"/>
        <v>1.1334453781512606</v>
      </c>
    </row>
    <row r="21" spans="1:256" ht="16.5" customHeight="1" x14ac:dyDescent="0.25">
      <c r="A21" s="8">
        <v>12</v>
      </c>
      <c r="B21" s="9" t="s">
        <v>11</v>
      </c>
      <c r="C21" s="10">
        <f>C12</f>
        <v>0.99299999999999999</v>
      </c>
      <c r="D21" s="8">
        <f t="shared" si="2"/>
        <v>0.83445378151260496</v>
      </c>
      <c r="E21" s="12">
        <v>0.08</v>
      </c>
      <c r="F21" s="13">
        <f t="shared" si="3"/>
        <v>0.754453781512605</v>
      </c>
    </row>
    <row r="22" spans="1:256" ht="55.5" customHeight="1" x14ac:dyDescent="0.25">
      <c r="A22" s="26">
        <v>13</v>
      </c>
      <c r="B22" s="24" t="s">
        <v>12</v>
      </c>
      <c r="C22" s="25"/>
      <c r="D22" s="21">
        <f>$D$21-0.021+0.4</f>
        <v>1.213453781512605</v>
      </c>
      <c r="E22" s="22">
        <v>0.08</v>
      </c>
      <c r="F22" s="23">
        <f>(D22-E22)</f>
        <v>1.1334537815126049</v>
      </c>
    </row>
    <row r="23" spans="1:256" x14ac:dyDescent="0.25">
      <c r="A23" s="14"/>
      <c r="B23" s="15"/>
      <c r="C23" s="10"/>
      <c r="D23" s="17"/>
      <c r="E23" s="18"/>
      <c r="F23" s="16"/>
    </row>
    <row r="24" spans="1:256" ht="30.75" customHeight="1" x14ac:dyDescent="0.25">
      <c r="A24" s="30" t="s">
        <v>20</v>
      </c>
      <c r="B24" s="31"/>
      <c r="C24" s="31"/>
      <c r="D24" s="31"/>
      <c r="E24" s="31"/>
      <c r="F24" s="32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pans="1:256" ht="51" x14ac:dyDescent="0.25">
      <c r="A25" s="5" t="s">
        <v>0</v>
      </c>
      <c r="B25" s="5" t="s">
        <v>1</v>
      </c>
      <c r="C25" s="5" t="s">
        <v>2</v>
      </c>
      <c r="D25" s="6" t="s">
        <v>3</v>
      </c>
      <c r="E25" s="5" t="s">
        <v>4</v>
      </c>
      <c r="F25" s="5" t="s">
        <v>5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</row>
    <row r="26" spans="1:256" x14ac:dyDescent="0.25">
      <c r="A26" s="8">
        <v>14</v>
      </c>
      <c r="B26" s="9" t="s">
        <v>13</v>
      </c>
      <c r="C26" s="10">
        <v>1.0289999999999999</v>
      </c>
      <c r="D26" s="10">
        <f>(C26*100)/119</f>
        <v>0.8647058823529411</v>
      </c>
      <c r="E26" s="12">
        <v>4.9000000000000002E-2</v>
      </c>
      <c r="F26" s="13">
        <f>(D26-E26)</f>
        <v>0.81570588235294106</v>
      </c>
    </row>
    <row r="27" spans="1:256" x14ac:dyDescent="0.25">
      <c r="A27" s="14"/>
      <c r="B27" s="15"/>
      <c r="C27" s="19"/>
      <c r="D27" s="17"/>
      <c r="E27" s="18"/>
      <c r="F27" s="16"/>
    </row>
    <row r="28" spans="1:256" ht="31.5" customHeight="1" x14ac:dyDescent="0.25">
      <c r="A28" s="30" t="s">
        <v>14</v>
      </c>
      <c r="B28" s="31"/>
      <c r="C28" s="31"/>
      <c r="D28" s="31"/>
      <c r="E28" s="31"/>
      <c r="F28" s="32"/>
    </row>
    <row r="29" spans="1:256" ht="51" x14ac:dyDescent="0.25">
      <c r="A29" s="5" t="s">
        <v>0</v>
      </c>
      <c r="B29" s="5" t="s">
        <v>1</v>
      </c>
      <c r="C29" s="5" t="s">
        <v>2</v>
      </c>
      <c r="D29" s="6" t="s">
        <v>15</v>
      </c>
      <c r="E29" s="5" t="s">
        <v>4</v>
      </c>
      <c r="F29" s="5" t="s">
        <v>5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</row>
    <row r="30" spans="1:256" x14ac:dyDescent="0.25">
      <c r="A30" s="8">
        <v>15</v>
      </c>
      <c r="B30" s="9" t="s">
        <v>16</v>
      </c>
      <c r="C30" s="10">
        <v>1.4750000000000001</v>
      </c>
      <c r="D30" s="8">
        <f>(C30*100)/105</f>
        <v>1.4047619047619047</v>
      </c>
      <c r="E30" s="20">
        <v>0.20399999999999999</v>
      </c>
      <c r="F30" s="13">
        <f>(D30-E30)</f>
        <v>1.2007619047619047</v>
      </c>
    </row>
    <row r="31" spans="1:256" x14ac:dyDescent="0.25">
      <c r="A31" s="8">
        <v>16</v>
      </c>
      <c r="B31" s="9" t="s">
        <v>17</v>
      </c>
      <c r="C31" s="10">
        <v>1.419</v>
      </c>
      <c r="D31" s="8">
        <f>(C31*100)/105</f>
        <v>1.3514285714285714</v>
      </c>
      <c r="E31" s="20">
        <v>0.20599999999999999</v>
      </c>
      <c r="F31" s="13">
        <f>(D31-E31)</f>
        <v>1.1454285714285715</v>
      </c>
    </row>
  </sheetData>
  <mergeCells count="7">
    <mergeCell ref="A28:F28"/>
    <mergeCell ref="A2:F2"/>
    <mergeCell ref="A4:F4"/>
    <mergeCell ref="A5:F5"/>
    <mergeCell ref="A13:F13"/>
    <mergeCell ref="A14:F14"/>
    <mergeCell ref="A24:F24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9A9F6-97D2-4DCD-80D2-3BEB47D2BE5C}">
  <sheetPr>
    <pageSetUpPr fitToPage="1"/>
  </sheetPr>
  <dimension ref="A2:IV31"/>
  <sheetViews>
    <sheetView view="pageBreakPreview" zoomScaleNormal="100" zoomScaleSheetLayoutView="100" workbookViewId="0">
      <selection activeCell="C10" sqref="C10"/>
    </sheetView>
  </sheetViews>
  <sheetFormatPr defaultRowHeight="15" x14ac:dyDescent="0.25"/>
  <cols>
    <col min="1" max="1" width="6.85546875" style="2" customWidth="1"/>
    <col min="2" max="2" width="27.42578125" style="3" customWidth="1"/>
    <col min="3" max="3" width="12.5703125" style="2" customWidth="1"/>
    <col min="4" max="4" width="15.5703125" style="2" customWidth="1"/>
    <col min="5" max="5" width="12.5703125" style="2" customWidth="1"/>
    <col min="6" max="6" width="16" style="2" customWidth="1"/>
    <col min="7" max="7" width="17.5703125" style="1" customWidth="1"/>
    <col min="8" max="256" width="8.85546875" style="1"/>
    <col min="257" max="257" width="6.85546875" customWidth="1"/>
    <col min="258" max="258" width="27.42578125" customWidth="1"/>
    <col min="259" max="259" width="12.5703125" customWidth="1"/>
    <col min="260" max="260" width="15.5703125" customWidth="1"/>
    <col min="261" max="261" width="12.5703125" customWidth="1"/>
    <col min="262" max="262" width="16" customWidth="1"/>
    <col min="513" max="513" width="6.85546875" customWidth="1"/>
    <col min="514" max="514" width="27.42578125" customWidth="1"/>
    <col min="515" max="515" width="12.5703125" customWidth="1"/>
    <col min="516" max="516" width="15.5703125" customWidth="1"/>
    <col min="517" max="517" width="12.5703125" customWidth="1"/>
    <col min="518" max="518" width="16" customWidth="1"/>
    <col min="769" max="769" width="6.85546875" customWidth="1"/>
    <col min="770" max="770" width="27.42578125" customWidth="1"/>
    <col min="771" max="771" width="12.5703125" customWidth="1"/>
    <col min="772" max="772" width="15.5703125" customWidth="1"/>
    <col min="773" max="773" width="12.5703125" customWidth="1"/>
    <col min="774" max="774" width="16" customWidth="1"/>
    <col min="1025" max="1025" width="6.85546875" customWidth="1"/>
    <col min="1026" max="1026" width="27.42578125" customWidth="1"/>
    <col min="1027" max="1027" width="12.5703125" customWidth="1"/>
    <col min="1028" max="1028" width="15.5703125" customWidth="1"/>
    <col min="1029" max="1029" width="12.5703125" customWidth="1"/>
    <col min="1030" max="1030" width="16" customWidth="1"/>
    <col min="1281" max="1281" width="6.85546875" customWidth="1"/>
    <col min="1282" max="1282" width="27.42578125" customWidth="1"/>
    <col min="1283" max="1283" width="12.5703125" customWidth="1"/>
    <col min="1284" max="1284" width="15.5703125" customWidth="1"/>
    <col min="1285" max="1285" width="12.5703125" customWidth="1"/>
    <col min="1286" max="1286" width="16" customWidth="1"/>
    <col min="1537" max="1537" width="6.85546875" customWidth="1"/>
    <col min="1538" max="1538" width="27.42578125" customWidth="1"/>
    <col min="1539" max="1539" width="12.5703125" customWidth="1"/>
    <col min="1540" max="1540" width="15.5703125" customWidth="1"/>
    <col min="1541" max="1541" width="12.5703125" customWidth="1"/>
    <col min="1542" max="1542" width="16" customWidth="1"/>
    <col min="1793" max="1793" width="6.85546875" customWidth="1"/>
    <col min="1794" max="1794" width="27.42578125" customWidth="1"/>
    <col min="1795" max="1795" width="12.5703125" customWidth="1"/>
    <col min="1796" max="1796" width="15.5703125" customWidth="1"/>
    <col min="1797" max="1797" width="12.5703125" customWidth="1"/>
    <col min="1798" max="1798" width="16" customWidth="1"/>
    <col min="2049" max="2049" width="6.85546875" customWidth="1"/>
    <col min="2050" max="2050" width="27.42578125" customWidth="1"/>
    <col min="2051" max="2051" width="12.5703125" customWidth="1"/>
    <col min="2052" max="2052" width="15.5703125" customWidth="1"/>
    <col min="2053" max="2053" width="12.5703125" customWidth="1"/>
    <col min="2054" max="2054" width="16" customWidth="1"/>
    <col min="2305" max="2305" width="6.85546875" customWidth="1"/>
    <col min="2306" max="2306" width="27.42578125" customWidth="1"/>
    <col min="2307" max="2307" width="12.5703125" customWidth="1"/>
    <col min="2308" max="2308" width="15.5703125" customWidth="1"/>
    <col min="2309" max="2309" width="12.5703125" customWidth="1"/>
    <col min="2310" max="2310" width="16" customWidth="1"/>
    <col min="2561" max="2561" width="6.85546875" customWidth="1"/>
    <col min="2562" max="2562" width="27.42578125" customWidth="1"/>
    <col min="2563" max="2563" width="12.5703125" customWidth="1"/>
    <col min="2564" max="2564" width="15.5703125" customWidth="1"/>
    <col min="2565" max="2565" width="12.5703125" customWidth="1"/>
    <col min="2566" max="2566" width="16" customWidth="1"/>
    <col min="2817" max="2817" width="6.85546875" customWidth="1"/>
    <col min="2818" max="2818" width="27.42578125" customWidth="1"/>
    <col min="2819" max="2819" width="12.5703125" customWidth="1"/>
    <col min="2820" max="2820" width="15.5703125" customWidth="1"/>
    <col min="2821" max="2821" width="12.5703125" customWidth="1"/>
    <col min="2822" max="2822" width="16" customWidth="1"/>
    <col min="3073" max="3073" width="6.85546875" customWidth="1"/>
    <col min="3074" max="3074" width="27.42578125" customWidth="1"/>
    <col min="3075" max="3075" width="12.5703125" customWidth="1"/>
    <col min="3076" max="3076" width="15.5703125" customWidth="1"/>
    <col min="3077" max="3077" width="12.5703125" customWidth="1"/>
    <col min="3078" max="3078" width="16" customWidth="1"/>
    <col min="3329" max="3329" width="6.85546875" customWidth="1"/>
    <col min="3330" max="3330" width="27.42578125" customWidth="1"/>
    <col min="3331" max="3331" width="12.5703125" customWidth="1"/>
    <col min="3332" max="3332" width="15.5703125" customWidth="1"/>
    <col min="3333" max="3333" width="12.5703125" customWidth="1"/>
    <col min="3334" max="3334" width="16" customWidth="1"/>
    <col min="3585" max="3585" width="6.85546875" customWidth="1"/>
    <col min="3586" max="3586" width="27.42578125" customWidth="1"/>
    <col min="3587" max="3587" width="12.5703125" customWidth="1"/>
    <col min="3588" max="3588" width="15.5703125" customWidth="1"/>
    <col min="3589" max="3589" width="12.5703125" customWidth="1"/>
    <col min="3590" max="3590" width="16" customWidth="1"/>
    <col min="3841" max="3841" width="6.85546875" customWidth="1"/>
    <col min="3842" max="3842" width="27.42578125" customWidth="1"/>
    <col min="3843" max="3843" width="12.5703125" customWidth="1"/>
    <col min="3844" max="3844" width="15.5703125" customWidth="1"/>
    <col min="3845" max="3845" width="12.5703125" customWidth="1"/>
    <col min="3846" max="3846" width="16" customWidth="1"/>
    <col min="4097" max="4097" width="6.85546875" customWidth="1"/>
    <col min="4098" max="4098" width="27.42578125" customWidth="1"/>
    <col min="4099" max="4099" width="12.5703125" customWidth="1"/>
    <col min="4100" max="4100" width="15.5703125" customWidth="1"/>
    <col min="4101" max="4101" width="12.5703125" customWidth="1"/>
    <col min="4102" max="4102" width="16" customWidth="1"/>
    <col min="4353" max="4353" width="6.85546875" customWidth="1"/>
    <col min="4354" max="4354" width="27.42578125" customWidth="1"/>
    <col min="4355" max="4355" width="12.5703125" customWidth="1"/>
    <col min="4356" max="4356" width="15.5703125" customWidth="1"/>
    <col min="4357" max="4357" width="12.5703125" customWidth="1"/>
    <col min="4358" max="4358" width="16" customWidth="1"/>
    <col min="4609" max="4609" width="6.85546875" customWidth="1"/>
    <col min="4610" max="4610" width="27.42578125" customWidth="1"/>
    <col min="4611" max="4611" width="12.5703125" customWidth="1"/>
    <col min="4612" max="4612" width="15.5703125" customWidth="1"/>
    <col min="4613" max="4613" width="12.5703125" customWidth="1"/>
    <col min="4614" max="4614" width="16" customWidth="1"/>
    <col min="4865" max="4865" width="6.85546875" customWidth="1"/>
    <col min="4866" max="4866" width="27.42578125" customWidth="1"/>
    <col min="4867" max="4867" width="12.5703125" customWidth="1"/>
    <col min="4868" max="4868" width="15.5703125" customWidth="1"/>
    <col min="4869" max="4869" width="12.5703125" customWidth="1"/>
    <col min="4870" max="4870" width="16" customWidth="1"/>
    <col min="5121" max="5121" width="6.85546875" customWidth="1"/>
    <col min="5122" max="5122" width="27.42578125" customWidth="1"/>
    <col min="5123" max="5123" width="12.5703125" customWidth="1"/>
    <col min="5124" max="5124" width="15.5703125" customWidth="1"/>
    <col min="5125" max="5125" width="12.5703125" customWidth="1"/>
    <col min="5126" max="5126" width="16" customWidth="1"/>
    <col min="5377" max="5377" width="6.85546875" customWidth="1"/>
    <col min="5378" max="5378" width="27.42578125" customWidth="1"/>
    <col min="5379" max="5379" width="12.5703125" customWidth="1"/>
    <col min="5380" max="5380" width="15.5703125" customWidth="1"/>
    <col min="5381" max="5381" width="12.5703125" customWidth="1"/>
    <col min="5382" max="5382" width="16" customWidth="1"/>
    <col min="5633" max="5633" width="6.85546875" customWidth="1"/>
    <col min="5634" max="5634" width="27.42578125" customWidth="1"/>
    <col min="5635" max="5635" width="12.5703125" customWidth="1"/>
    <col min="5636" max="5636" width="15.5703125" customWidth="1"/>
    <col min="5637" max="5637" width="12.5703125" customWidth="1"/>
    <col min="5638" max="5638" width="16" customWidth="1"/>
    <col min="5889" max="5889" width="6.85546875" customWidth="1"/>
    <col min="5890" max="5890" width="27.42578125" customWidth="1"/>
    <col min="5891" max="5891" width="12.5703125" customWidth="1"/>
    <col min="5892" max="5892" width="15.5703125" customWidth="1"/>
    <col min="5893" max="5893" width="12.5703125" customWidth="1"/>
    <col min="5894" max="5894" width="16" customWidth="1"/>
    <col min="6145" max="6145" width="6.85546875" customWidth="1"/>
    <col min="6146" max="6146" width="27.42578125" customWidth="1"/>
    <col min="6147" max="6147" width="12.5703125" customWidth="1"/>
    <col min="6148" max="6148" width="15.5703125" customWidth="1"/>
    <col min="6149" max="6149" width="12.5703125" customWidth="1"/>
    <col min="6150" max="6150" width="16" customWidth="1"/>
    <col min="6401" max="6401" width="6.85546875" customWidth="1"/>
    <col min="6402" max="6402" width="27.42578125" customWidth="1"/>
    <col min="6403" max="6403" width="12.5703125" customWidth="1"/>
    <col min="6404" max="6404" width="15.5703125" customWidth="1"/>
    <col min="6405" max="6405" width="12.5703125" customWidth="1"/>
    <col min="6406" max="6406" width="16" customWidth="1"/>
    <col min="6657" max="6657" width="6.85546875" customWidth="1"/>
    <col min="6658" max="6658" width="27.42578125" customWidth="1"/>
    <col min="6659" max="6659" width="12.5703125" customWidth="1"/>
    <col min="6660" max="6660" width="15.5703125" customWidth="1"/>
    <col min="6661" max="6661" width="12.5703125" customWidth="1"/>
    <col min="6662" max="6662" width="16" customWidth="1"/>
    <col min="6913" max="6913" width="6.85546875" customWidth="1"/>
    <col min="6914" max="6914" width="27.42578125" customWidth="1"/>
    <col min="6915" max="6915" width="12.5703125" customWidth="1"/>
    <col min="6916" max="6916" width="15.5703125" customWidth="1"/>
    <col min="6917" max="6917" width="12.5703125" customWidth="1"/>
    <col min="6918" max="6918" width="16" customWidth="1"/>
    <col min="7169" max="7169" width="6.85546875" customWidth="1"/>
    <col min="7170" max="7170" width="27.42578125" customWidth="1"/>
    <col min="7171" max="7171" width="12.5703125" customWidth="1"/>
    <col min="7172" max="7172" width="15.5703125" customWidth="1"/>
    <col min="7173" max="7173" width="12.5703125" customWidth="1"/>
    <col min="7174" max="7174" width="16" customWidth="1"/>
    <col min="7425" max="7425" width="6.85546875" customWidth="1"/>
    <col min="7426" max="7426" width="27.42578125" customWidth="1"/>
    <col min="7427" max="7427" width="12.5703125" customWidth="1"/>
    <col min="7428" max="7428" width="15.5703125" customWidth="1"/>
    <col min="7429" max="7429" width="12.5703125" customWidth="1"/>
    <col min="7430" max="7430" width="16" customWidth="1"/>
    <col min="7681" max="7681" width="6.85546875" customWidth="1"/>
    <col min="7682" max="7682" width="27.42578125" customWidth="1"/>
    <col min="7683" max="7683" width="12.5703125" customWidth="1"/>
    <col min="7684" max="7684" width="15.5703125" customWidth="1"/>
    <col min="7685" max="7685" width="12.5703125" customWidth="1"/>
    <col min="7686" max="7686" width="16" customWidth="1"/>
    <col min="7937" max="7937" width="6.85546875" customWidth="1"/>
    <col min="7938" max="7938" width="27.42578125" customWidth="1"/>
    <col min="7939" max="7939" width="12.5703125" customWidth="1"/>
    <col min="7940" max="7940" width="15.5703125" customWidth="1"/>
    <col min="7941" max="7941" width="12.5703125" customWidth="1"/>
    <col min="7942" max="7942" width="16" customWidth="1"/>
    <col min="8193" max="8193" width="6.85546875" customWidth="1"/>
    <col min="8194" max="8194" width="27.42578125" customWidth="1"/>
    <col min="8195" max="8195" width="12.5703125" customWidth="1"/>
    <col min="8196" max="8196" width="15.5703125" customWidth="1"/>
    <col min="8197" max="8197" width="12.5703125" customWidth="1"/>
    <col min="8198" max="8198" width="16" customWidth="1"/>
    <col min="8449" max="8449" width="6.85546875" customWidth="1"/>
    <col min="8450" max="8450" width="27.42578125" customWidth="1"/>
    <col min="8451" max="8451" width="12.5703125" customWidth="1"/>
    <col min="8452" max="8452" width="15.5703125" customWidth="1"/>
    <col min="8453" max="8453" width="12.5703125" customWidth="1"/>
    <col min="8454" max="8454" width="16" customWidth="1"/>
    <col min="8705" max="8705" width="6.85546875" customWidth="1"/>
    <col min="8706" max="8706" width="27.42578125" customWidth="1"/>
    <col min="8707" max="8707" width="12.5703125" customWidth="1"/>
    <col min="8708" max="8708" width="15.5703125" customWidth="1"/>
    <col min="8709" max="8709" width="12.5703125" customWidth="1"/>
    <col min="8710" max="8710" width="16" customWidth="1"/>
    <col min="8961" max="8961" width="6.85546875" customWidth="1"/>
    <col min="8962" max="8962" width="27.42578125" customWidth="1"/>
    <col min="8963" max="8963" width="12.5703125" customWidth="1"/>
    <col min="8964" max="8964" width="15.5703125" customWidth="1"/>
    <col min="8965" max="8965" width="12.5703125" customWidth="1"/>
    <col min="8966" max="8966" width="16" customWidth="1"/>
    <col min="9217" max="9217" width="6.85546875" customWidth="1"/>
    <col min="9218" max="9218" width="27.42578125" customWidth="1"/>
    <col min="9219" max="9219" width="12.5703125" customWidth="1"/>
    <col min="9220" max="9220" width="15.5703125" customWidth="1"/>
    <col min="9221" max="9221" width="12.5703125" customWidth="1"/>
    <col min="9222" max="9222" width="16" customWidth="1"/>
    <col min="9473" max="9473" width="6.85546875" customWidth="1"/>
    <col min="9474" max="9474" width="27.42578125" customWidth="1"/>
    <col min="9475" max="9475" width="12.5703125" customWidth="1"/>
    <col min="9476" max="9476" width="15.5703125" customWidth="1"/>
    <col min="9477" max="9477" width="12.5703125" customWidth="1"/>
    <col min="9478" max="9478" width="16" customWidth="1"/>
    <col min="9729" max="9729" width="6.85546875" customWidth="1"/>
    <col min="9730" max="9730" width="27.42578125" customWidth="1"/>
    <col min="9731" max="9731" width="12.5703125" customWidth="1"/>
    <col min="9732" max="9732" width="15.5703125" customWidth="1"/>
    <col min="9733" max="9733" width="12.5703125" customWidth="1"/>
    <col min="9734" max="9734" width="16" customWidth="1"/>
    <col min="9985" max="9985" width="6.85546875" customWidth="1"/>
    <col min="9986" max="9986" width="27.42578125" customWidth="1"/>
    <col min="9987" max="9987" width="12.5703125" customWidth="1"/>
    <col min="9988" max="9988" width="15.5703125" customWidth="1"/>
    <col min="9989" max="9989" width="12.5703125" customWidth="1"/>
    <col min="9990" max="9990" width="16" customWidth="1"/>
    <col min="10241" max="10241" width="6.85546875" customWidth="1"/>
    <col min="10242" max="10242" width="27.42578125" customWidth="1"/>
    <col min="10243" max="10243" width="12.5703125" customWidth="1"/>
    <col min="10244" max="10244" width="15.5703125" customWidth="1"/>
    <col min="10245" max="10245" width="12.5703125" customWidth="1"/>
    <col min="10246" max="10246" width="16" customWidth="1"/>
    <col min="10497" max="10497" width="6.85546875" customWidth="1"/>
    <col min="10498" max="10498" width="27.42578125" customWidth="1"/>
    <col min="10499" max="10499" width="12.5703125" customWidth="1"/>
    <col min="10500" max="10500" width="15.5703125" customWidth="1"/>
    <col min="10501" max="10501" width="12.5703125" customWidth="1"/>
    <col min="10502" max="10502" width="16" customWidth="1"/>
    <col min="10753" max="10753" width="6.85546875" customWidth="1"/>
    <col min="10754" max="10754" width="27.42578125" customWidth="1"/>
    <col min="10755" max="10755" width="12.5703125" customWidth="1"/>
    <col min="10756" max="10756" width="15.5703125" customWidth="1"/>
    <col min="10757" max="10757" width="12.5703125" customWidth="1"/>
    <col min="10758" max="10758" width="16" customWidth="1"/>
    <col min="11009" max="11009" width="6.85546875" customWidth="1"/>
    <col min="11010" max="11010" width="27.42578125" customWidth="1"/>
    <col min="11011" max="11011" width="12.5703125" customWidth="1"/>
    <col min="11012" max="11012" width="15.5703125" customWidth="1"/>
    <col min="11013" max="11013" width="12.5703125" customWidth="1"/>
    <col min="11014" max="11014" width="16" customWidth="1"/>
    <col min="11265" max="11265" width="6.85546875" customWidth="1"/>
    <col min="11266" max="11266" width="27.42578125" customWidth="1"/>
    <col min="11267" max="11267" width="12.5703125" customWidth="1"/>
    <col min="11268" max="11268" width="15.5703125" customWidth="1"/>
    <col min="11269" max="11269" width="12.5703125" customWidth="1"/>
    <col min="11270" max="11270" width="16" customWidth="1"/>
    <col min="11521" max="11521" width="6.85546875" customWidth="1"/>
    <col min="11522" max="11522" width="27.42578125" customWidth="1"/>
    <col min="11523" max="11523" width="12.5703125" customWidth="1"/>
    <col min="11524" max="11524" width="15.5703125" customWidth="1"/>
    <col min="11525" max="11525" width="12.5703125" customWidth="1"/>
    <col min="11526" max="11526" width="16" customWidth="1"/>
    <col min="11777" max="11777" width="6.85546875" customWidth="1"/>
    <col min="11778" max="11778" width="27.42578125" customWidth="1"/>
    <col min="11779" max="11779" width="12.5703125" customWidth="1"/>
    <col min="11780" max="11780" width="15.5703125" customWidth="1"/>
    <col min="11781" max="11781" width="12.5703125" customWidth="1"/>
    <col min="11782" max="11782" width="16" customWidth="1"/>
    <col min="12033" max="12033" width="6.85546875" customWidth="1"/>
    <col min="12034" max="12034" width="27.42578125" customWidth="1"/>
    <col min="12035" max="12035" width="12.5703125" customWidth="1"/>
    <col min="12036" max="12036" width="15.5703125" customWidth="1"/>
    <col min="12037" max="12037" width="12.5703125" customWidth="1"/>
    <col min="12038" max="12038" width="16" customWidth="1"/>
    <col min="12289" max="12289" width="6.85546875" customWidth="1"/>
    <col min="12290" max="12290" width="27.42578125" customWidth="1"/>
    <col min="12291" max="12291" width="12.5703125" customWidth="1"/>
    <col min="12292" max="12292" width="15.5703125" customWidth="1"/>
    <col min="12293" max="12293" width="12.5703125" customWidth="1"/>
    <col min="12294" max="12294" width="16" customWidth="1"/>
    <col min="12545" max="12545" width="6.85546875" customWidth="1"/>
    <col min="12546" max="12546" width="27.42578125" customWidth="1"/>
    <col min="12547" max="12547" width="12.5703125" customWidth="1"/>
    <col min="12548" max="12548" width="15.5703125" customWidth="1"/>
    <col min="12549" max="12549" width="12.5703125" customWidth="1"/>
    <col min="12550" max="12550" width="16" customWidth="1"/>
    <col min="12801" max="12801" width="6.85546875" customWidth="1"/>
    <col min="12802" max="12802" width="27.42578125" customWidth="1"/>
    <col min="12803" max="12803" width="12.5703125" customWidth="1"/>
    <col min="12804" max="12804" width="15.5703125" customWidth="1"/>
    <col min="12805" max="12805" width="12.5703125" customWidth="1"/>
    <col min="12806" max="12806" width="16" customWidth="1"/>
    <col min="13057" max="13057" width="6.85546875" customWidth="1"/>
    <col min="13058" max="13058" width="27.42578125" customWidth="1"/>
    <col min="13059" max="13059" width="12.5703125" customWidth="1"/>
    <col min="13060" max="13060" width="15.5703125" customWidth="1"/>
    <col min="13061" max="13061" width="12.5703125" customWidth="1"/>
    <col min="13062" max="13062" width="16" customWidth="1"/>
    <col min="13313" max="13313" width="6.85546875" customWidth="1"/>
    <col min="13314" max="13314" width="27.42578125" customWidth="1"/>
    <col min="13315" max="13315" width="12.5703125" customWidth="1"/>
    <col min="13316" max="13316" width="15.5703125" customWidth="1"/>
    <col min="13317" max="13317" width="12.5703125" customWidth="1"/>
    <col min="13318" max="13318" width="16" customWidth="1"/>
    <col min="13569" max="13569" width="6.85546875" customWidth="1"/>
    <col min="13570" max="13570" width="27.42578125" customWidth="1"/>
    <col min="13571" max="13571" width="12.5703125" customWidth="1"/>
    <col min="13572" max="13572" width="15.5703125" customWidth="1"/>
    <col min="13573" max="13573" width="12.5703125" customWidth="1"/>
    <col min="13574" max="13574" width="16" customWidth="1"/>
    <col min="13825" max="13825" width="6.85546875" customWidth="1"/>
    <col min="13826" max="13826" width="27.42578125" customWidth="1"/>
    <col min="13827" max="13827" width="12.5703125" customWidth="1"/>
    <col min="13828" max="13828" width="15.5703125" customWidth="1"/>
    <col min="13829" max="13829" width="12.5703125" customWidth="1"/>
    <col min="13830" max="13830" width="16" customWidth="1"/>
    <col min="14081" max="14081" width="6.85546875" customWidth="1"/>
    <col min="14082" max="14082" width="27.42578125" customWidth="1"/>
    <col min="14083" max="14083" width="12.5703125" customWidth="1"/>
    <col min="14084" max="14084" width="15.5703125" customWidth="1"/>
    <col min="14085" max="14085" width="12.5703125" customWidth="1"/>
    <col min="14086" max="14086" width="16" customWidth="1"/>
    <col min="14337" max="14337" width="6.85546875" customWidth="1"/>
    <col min="14338" max="14338" width="27.42578125" customWidth="1"/>
    <col min="14339" max="14339" width="12.5703125" customWidth="1"/>
    <col min="14340" max="14340" width="15.5703125" customWidth="1"/>
    <col min="14341" max="14341" width="12.5703125" customWidth="1"/>
    <col min="14342" max="14342" width="16" customWidth="1"/>
    <col min="14593" max="14593" width="6.85546875" customWidth="1"/>
    <col min="14594" max="14594" width="27.42578125" customWidth="1"/>
    <col min="14595" max="14595" width="12.5703125" customWidth="1"/>
    <col min="14596" max="14596" width="15.5703125" customWidth="1"/>
    <col min="14597" max="14597" width="12.5703125" customWidth="1"/>
    <col min="14598" max="14598" width="16" customWidth="1"/>
    <col min="14849" max="14849" width="6.85546875" customWidth="1"/>
    <col min="14850" max="14850" width="27.42578125" customWidth="1"/>
    <col min="14851" max="14851" width="12.5703125" customWidth="1"/>
    <col min="14852" max="14852" width="15.5703125" customWidth="1"/>
    <col min="14853" max="14853" width="12.5703125" customWidth="1"/>
    <col min="14854" max="14854" width="16" customWidth="1"/>
    <col min="15105" max="15105" width="6.85546875" customWidth="1"/>
    <col min="15106" max="15106" width="27.42578125" customWidth="1"/>
    <col min="15107" max="15107" width="12.5703125" customWidth="1"/>
    <col min="15108" max="15108" width="15.5703125" customWidth="1"/>
    <col min="15109" max="15109" width="12.5703125" customWidth="1"/>
    <col min="15110" max="15110" width="16" customWidth="1"/>
    <col min="15361" max="15361" width="6.85546875" customWidth="1"/>
    <col min="15362" max="15362" width="27.42578125" customWidth="1"/>
    <col min="15363" max="15363" width="12.5703125" customWidth="1"/>
    <col min="15364" max="15364" width="15.5703125" customWidth="1"/>
    <col min="15365" max="15365" width="12.5703125" customWidth="1"/>
    <col min="15366" max="15366" width="16" customWidth="1"/>
    <col min="15617" max="15617" width="6.85546875" customWidth="1"/>
    <col min="15618" max="15618" width="27.42578125" customWidth="1"/>
    <col min="15619" max="15619" width="12.5703125" customWidth="1"/>
    <col min="15620" max="15620" width="15.5703125" customWidth="1"/>
    <col min="15621" max="15621" width="12.5703125" customWidth="1"/>
    <col min="15622" max="15622" width="16" customWidth="1"/>
    <col min="15873" max="15873" width="6.85546875" customWidth="1"/>
    <col min="15874" max="15874" width="27.42578125" customWidth="1"/>
    <col min="15875" max="15875" width="12.5703125" customWidth="1"/>
    <col min="15876" max="15876" width="15.5703125" customWidth="1"/>
    <col min="15877" max="15877" width="12.5703125" customWidth="1"/>
    <col min="15878" max="15878" width="16" customWidth="1"/>
    <col min="16129" max="16129" width="6.85546875" customWidth="1"/>
    <col min="16130" max="16130" width="27.42578125" customWidth="1"/>
    <col min="16131" max="16131" width="12.5703125" customWidth="1"/>
    <col min="16132" max="16132" width="15.5703125" customWidth="1"/>
    <col min="16133" max="16133" width="12.5703125" customWidth="1"/>
    <col min="16134" max="16134" width="16" customWidth="1"/>
  </cols>
  <sheetData>
    <row r="2" spans="1:256" x14ac:dyDescent="0.25">
      <c r="A2" s="33" t="s">
        <v>22</v>
      </c>
      <c r="B2" s="33"/>
      <c r="C2" s="33"/>
      <c r="D2" s="33"/>
      <c r="E2" s="33"/>
      <c r="F2" s="33"/>
    </row>
    <row r="4" spans="1:256" ht="18" x14ac:dyDescent="0.25">
      <c r="A4" s="34" t="s">
        <v>26</v>
      </c>
      <c r="B4" s="34"/>
      <c r="C4" s="34"/>
      <c r="D4" s="34"/>
      <c r="E4" s="34"/>
      <c r="F4" s="34"/>
    </row>
    <row r="5" spans="1:256" ht="28.5" customHeight="1" x14ac:dyDescent="0.25">
      <c r="A5" s="30" t="s">
        <v>18</v>
      </c>
      <c r="B5" s="31"/>
      <c r="C5" s="31"/>
      <c r="D5" s="31"/>
      <c r="E5" s="31"/>
      <c r="F5" s="3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pans="1:256" ht="51" x14ac:dyDescent="0.25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5" t="s">
        <v>5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</row>
    <row r="7" spans="1:256" ht="25.5" x14ac:dyDescent="0.25">
      <c r="A7" s="8">
        <v>1</v>
      </c>
      <c r="B7" s="9" t="s">
        <v>6</v>
      </c>
      <c r="C7" s="10">
        <v>1.39</v>
      </c>
      <c r="D7" s="11">
        <f t="shared" ref="D7:D12" si="0">(C7*100)/119</f>
        <v>1.1680672268907564</v>
      </c>
      <c r="E7" s="12">
        <v>0.06</v>
      </c>
      <c r="F7" s="13">
        <f t="shared" ref="F7:F12" si="1">(D7-E7)</f>
        <v>1.1080672268907563</v>
      </c>
    </row>
    <row r="8" spans="1:256" ht="25.5" x14ac:dyDescent="0.25">
      <c r="A8" s="8">
        <v>2</v>
      </c>
      <c r="B8" s="9" t="s">
        <v>7</v>
      </c>
      <c r="C8" s="10">
        <v>1.4610000000000001</v>
      </c>
      <c r="D8" s="8">
        <f t="shared" si="0"/>
        <v>1.2277310924369746</v>
      </c>
      <c r="E8" s="12">
        <v>0.06</v>
      </c>
      <c r="F8" s="13">
        <f t="shared" si="1"/>
        <v>1.1677310924369746</v>
      </c>
    </row>
    <row r="9" spans="1:256" ht="25.5" x14ac:dyDescent="0.25">
      <c r="A9" s="8">
        <v>3</v>
      </c>
      <c r="B9" s="9" t="s">
        <v>8</v>
      </c>
      <c r="C9" s="27">
        <v>1.1419999999999999</v>
      </c>
      <c r="D9" s="8">
        <f t="shared" si="0"/>
        <v>0.95966386554621841</v>
      </c>
      <c r="E9" s="12">
        <v>0.06</v>
      </c>
      <c r="F9" s="13">
        <f t="shared" si="1"/>
        <v>0.89966386554621836</v>
      </c>
    </row>
    <row r="10" spans="1:256" ht="25.5" x14ac:dyDescent="0.25">
      <c r="A10" s="8">
        <v>4</v>
      </c>
      <c r="B10" s="9" t="s">
        <v>9</v>
      </c>
      <c r="C10" s="27">
        <v>1.0069999999999999</v>
      </c>
      <c r="D10" s="8">
        <f t="shared" si="0"/>
        <v>0.84621848739495786</v>
      </c>
      <c r="E10" s="12">
        <v>0.06</v>
      </c>
      <c r="F10" s="13">
        <f t="shared" si="1"/>
        <v>0.78621848739495781</v>
      </c>
    </row>
    <row r="11" spans="1:256" ht="25.5" x14ac:dyDescent="0.25">
      <c r="A11" s="8">
        <v>5</v>
      </c>
      <c r="B11" s="9" t="s">
        <v>10</v>
      </c>
      <c r="C11" s="27">
        <v>1.45</v>
      </c>
      <c r="D11" s="8">
        <f t="shared" si="0"/>
        <v>1.2184873949579831</v>
      </c>
      <c r="E11" s="12">
        <v>0.06</v>
      </c>
      <c r="F11" s="13">
        <f t="shared" si="1"/>
        <v>1.158487394957983</v>
      </c>
    </row>
    <row r="12" spans="1:256" x14ac:dyDescent="0.25">
      <c r="A12" s="8">
        <v>6</v>
      </c>
      <c r="B12" s="9" t="s">
        <v>11</v>
      </c>
      <c r="C12" s="27">
        <v>0.95399999999999996</v>
      </c>
      <c r="D12" s="8">
        <f t="shared" si="0"/>
        <v>0.80168067226890749</v>
      </c>
      <c r="E12" s="12">
        <v>0.06</v>
      </c>
      <c r="F12" s="13">
        <f t="shared" si="1"/>
        <v>0.74168067226890755</v>
      </c>
    </row>
    <row r="13" spans="1:256" x14ac:dyDescent="0.25">
      <c r="A13" s="35"/>
      <c r="B13" s="36"/>
      <c r="C13" s="36"/>
      <c r="D13" s="36"/>
      <c r="E13" s="36"/>
      <c r="F13" s="37"/>
    </row>
    <row r="14" spans="1:256" ht="31.5" customHeight="1" x14ac:dyDescent="0.25">
      <c r="A14" s="30" t="s">
        <v>19</v>
      </c>
      <c r="B14" s="31"/>
      <c r="C14" s="31"/>
      <c r="D14" s="31"/>
      <c r="E14" s="31"/>
      <c r="F14" s="32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pans="1:256" ht="51" x14ac:dyDescent="0.25">
      <c r="A15" s="5" t="s">
        <v>0</v>
      </c>
      <c r="B15" s="5" t="s">
        <v>1</v>
      </c>
      <c r="C15" s="5" t="s">
        <v>2</v>
      </c>
      <c r="D15" s="6" t="s">
        <v>3</v>
      </c>
      <c r="E15" s="5" t="s">
        <v>4</v>
      </c>
      <c r="F15" s="5" t="s">
        <v>5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</row>
    <row r="16" spans="1:256" ht="25.5" x14ac:dyDescent="0.25">
      <c r="A16" s="8">
        <v>7</v>
      </c>
      <c r="B16" s="9" t="s">
        <v>6</v>
      </c>
      <c r="C16" s="10">
        <f>C7</f>
        <v>1.39</v>
      </c>
      <c r="D16" s="8">
        <f t="shared" ref="D16:D21" si="2">(C16*100)/119</f>
        <v>1.1680672268907564</v>
      </c>
      <c r="E16" s="12">
        <v>0.08</v>
      </c>
      <c r="F16" s="13">
        <f t="shared" ref="F16:F21" si="3">(D16-E16)</f>
        <v>1.0880672268907563</v>
      </c>
    </row>
    <row r="17" spans="1:256" ht="25.5" x14ac:dyDescent="0.25">
      <c r="A17" s="8">
        <v>8</v>
      </c>
      <c r="B17" s="9" t="s">
        <v>7</v>
      </c>
      <c r="C17" s="10">
        <f t="shared" ref="C17:C19" si="4">C8</f>
        <v>1.4610000000000001</v>
      </c>
      <c r="D17" s="8">
        <f t="shared" si="2"/>
        <v>1.2277310924369746</v>
      </c>
      <c r="E17" s="12">
        <v>0.08</v>
      </c>
      <c r="F17" s="13">
        <f t="shared" si="3"/>
        <v>1.1477310924369746</v>
      </c>
    </row>
    <row r="18" spans="1:256" ht="25.5" x14ac:dyDescent="0.25">
      <c r="A18" s="8">
        <v>9</v>
      </c>
      <c r="B18" s="9" t="s">
        <v>8</v>
      </c>
      <c r="C18" s="10">
        <f t="shared" si="4"/>
        <v>1.1419999999999999</v>
      </c>
      <c r="D18" s="8">
        <f t="shared" si="2"/>
        <v>0.95966386554621841</v>
      </c>
      <c r="E18" s="12">
        <v>0.08</v>
      </c>
      <c r="F18" s="13">
        <f t="shared" si="3"/>
        <v>0.87966386554621845</v>
      </c>
    </row>
    <row r="19" spans="1:256" ht="25.5" x14ac:dyDescent="0.25">
      <c r="A19" s="8">
        <v>10</v>
      </c>
      <c r="B19" s="9" t="s">
        <v>9</v>
      </c>
      <c r="C19" s="10">
        <f t="shared" si="4"/>
        <v>1.0069999999999999</v>
      </c>
      <c r="D19" s="8">
        <f t="shared" si="2"/>
        <v>0.84621848739495786</v>
      </c>
      <c r="E19" s="12">
        <v>0.08</v>
      </c>
      <c r="F19" s="13">
        <f t="shared" si="3"/>
        <v>0.7662184873949579</v>
      </c>
    </row>
    <row r="20" spans="1:256" ht="25.5" x14ac:dyDescent="0.25">
      <c r="A20" s="8">
        <v>11</v>
      </c>
      <c r="B20" s="9" t="s">
        <v>10</v>
      </c>
      <c r="C20" s="10">
        <f>C11</f>
        <v>1.45</v>
      </c>
      <c r="D20" s="8">
        <f t="shared" si="2"/>
        <v>1.2184873949579831</v>
      </c>
      <c r="E20" s="12">
        <v>0.08</v>
      </c>
      <c r="F20" s="13">
        <f t="shared" si="3"/>
        <v>1.138487394957983</v>
      </c>
    </row>
    <row r="21" spans="1:256" ht="16.5" customHeight="1" x14ac:dyDescent="0.25">
      <c r="A21" s="8">
        <v>12</v>
      </c>
      <c r="B21" s="9" t="s">
        <v>11</v>
      </c>
      <c r="C21" s="10">
        <f>C12</f>
        <v>0.95399999999999996</v>
      </c>
      <c r="D21" s="8">
        <f t="shared" si="2"/>
        <v>0.80168067226890749</v>
      </c>
      <c r="E21" s="12">
        <v>0.08</v>
      </c>
      <c r="F21" s="13">
        <f t="shared" si="3"/>
        <v>0.72168067226890753</v>
      </c>
    </row>
    <row r="22" spans="1:256" ht="55.5" customHeight="1" x14ac:dyDescent="0.25">
      <c r="A22" s="26">
        <v>13</v>
      </c>
      <c r="B22" s="24" t="s">
        <v>12</v>
      </c>
      <c r="C22" s="25"/>
      <c r="D22" s="21">
        <f>$D$21-0.021+0.4</f>
        <v>1.1806806722689074</v>
      </c>
      <c r="E22" s="22">
        <v>0.08</v>
      </c>
      <c r="F22" s="23">
        <f>(D22-E22)</f>
        <v>1.1006806722689073</v>
      </c>
    </row>
    <row r="23" spans="1:256" x14ac:dyDescent="0.25">
      <c r="A23" s="14"/>
      <c r="B23" s="15"/>
      <c r="C23" s="10"/>
      <c r="D23" s="17"/>
      <c r="E23" s="18"/>
      <c r="F23" s="16"/>
    </row>
    <row r="24" spans="1:256" ht="30.75" customHeight="1" x14ac:dyDescent="0.25">
      <c r="A24" s="30" t="s">
        <v>20</v>
      </c>
      <c r="B24" s="31"/>
      <c r="C24" s="31"/>
      <c r="D24" s="31"/>
      <c r="E24" s="31"/>
      <c r="F24" s="32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pans="1:256" ht="51" x14ac:dyDescent="0.25">
      <c r="A25" s="5" t="s">
        <v>0</v>
      </c>
      <c r="B25" s="5" t="s">
        <v>1</v>
      </c>
      <c r="C25" s="5" t="s">
        <v>2</v>
      </c>
      <c r="D25" s="6" t="s">
        <v>3</v>
      </c>
      <c r="E25" s="5" t="s">
        <v>4</v>
      </c>
      <c r="F25" s="5" t="s">
        <v>5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</row>
    <row r="26" spans="1:256" x14ac:dyDescent="0.25">
      <c r="A26" s="8">
        <v>14</v>
      </c>
      <c r="B26" s="9" t="s">
        <v>13</v>
      </c>
      <c r="C26" s="10">
        <v>1.0289999999999999</v>
      </c>
      <c r="D26" s="10">
        <f>(C26*100)/119</f>
        <v>0.8647058823529411</v>
      </c>
      <c r="E26" s="12">
        <v>4.9000000000000002E-2</v>
      </c>
      <c r="F26" s="13">
        <f>(D26-E26)</f>
        <v>0.81570588235294106</v>
      </c>
    </row>
    <row r="27" spans="1:256" x14ac:dyDescent="0.25">
      <c r="A27" s="14"/>
      <c r="B27" s="15"/>
      <c r="C27" s="19"/>
      <c r="D27" s="17"/>
      <c r="E27" s="18"/>
      <c r="F27" s="16"/>
    </row>
    <row r="28" spans="1:256" ht="31.5" customHeight="1" x14ac:dyDescent="0.25">
      <c r="A28" s="30" t="s">
        <v>14</v>
      </c>
      <c r="B28" s="31"/>
      <c r="C28" s="31"/>
      <c r="D28" s="31"/>
      <c r="E28" s="31"/>
      <c r="F28" s="32"/>
    </row>
    <row r="29" spans="1:256" ht="51" x14ac:dyDescent="0.25">
      <c r="A29" s="5" t="s">
        <v>0</v>
      </c>
      <c r="B29" s="5" t="s">
        <v>1</v>
      </c>
      <c r="C29" s="5" t="s">
        <v>2</v>
      </c>
      <c r="D29" s="6" t="s">
        <v>15</v>
      </c>
      <c r="E29" s="5" t="s">
        <v>4</v>
      </c>
      <c r="F29" s="5" t="s">
        <v>5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</row>
    <row r="30" spans="1:256" x14ac:dyDescent="0.25">
      <c r="A30" s="8">
        <v>15</v>
      </c>
      <c r="B30" s="9" t="s">
        <v>16</v>
      </c>
      <c r="C30" s="10">
        <v>1.526</v>
      </c>
      <c r="D30" s="8">
        <f>(C30*100)/105</f>
        <v>1.4533333333333334</v>
      </c>
      <c r="E30" s="20">
        <v>0.20399999999999999</v>
      </c>
      <c r="F30" s="13">
        <f>(D30-E30)</f>
        <v>1.2493333333333334</v>
      </c>
    </row>
    <row r="31" spans="1:256" x14ac:dyDescent="0.25">
      <c r="A31" s="8">
        <v>16</v>
      </c>
      <c r="B31" s="9" t="s">
        <v>17</v>
      </c>
      <c r="C31" s="10">
        <v>1.4710000000000001</v>
      </c>
      <c r="D31" s="8">
        <f>(C31*100)/105</f>
        <v>1.4009523809523812</v>
      </c>
      <c r="E31" s="20">
        <v>0.20599999999999999</v>
      </c>
      <c r="F31" s="13">
        <f>(D31-E31)</f>
        <v>1.1949523809523812</v>
      </c>
    </row>
  </sheetData>
  <mergeCells count="7">
    <mergeCell ref="A28:F28"/>
    <mergeCell ref="A2:F2"/>
    <mergeCell ref="A4:F4"/>
    <mergeCell ref="A5:F5"/>
    <mergeCell ref="A13:F13"/>
    <mergeCell ref="A14:F14"/>
    <mergeCell ref="A24:F24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99E97-3555-419A-B6BE-4C874656F7F4}">
  <sheetPr>
    <pageSetUpPr fitToPage="1"/>
  </sheetPr>
  <dimension ref="A2:IV31"/>
  <sheetViews>
    <sheetView view="pageBreakPreview" topLeftCell="B1" zoomScale="120" zoomScaleNormal="100" zoomScaleSheetLayoutView="120" workbookViewId="0">
      <selection activeCell="C18" sqref="C18"/>
    </sheetView>
  </sheetViews>
  <sheetFormatPr defaultRowHeight="15" x14ac:dyDescent="0.25"/>
  <cols>
    <col min="1" max="1" width="6.85546875" style="2" customWidth="1"/>
    <col min="2" max="2" width="27.42578125" style="3" customWidth="1"/>
    <col min="3" max="3" width="12.5703125" style="2" customWidth="1"/>
    <col min="4" max="4" width="15.5703125" style="2" customWidth="1"/>
    <col min="5" max="5" width="12.5703125" style="2" customWidth="1"/>
    <col min="6" max="6" width="16" style="2" customWidth="1"/>
    <col min="7" max="7" width="17.5703125" style="1" customWidth="1"/>
    <col min="8" max="256" width="8.85546875" style="1"/>
    <col min="257" max="257" width="6.85546875" customWidth="1"/>
    <col min="258" max="258" width="27.42578125" customWidth="1"/>
    <col min="259" max="259" width="12.5703125" customWidth="1"/>
    <col min="260" max="260" width="15.5703125" customWidth="1"/>
    <col min="261" max="261" width="12.5703125" customWidth="1"/>
    <col min="262" max="262" width="16" customWidth="1"/>
    <col min="513" max="513" width="6.85546875" customWidth="1"/>
    <col min="514" max="514" width="27.42578125" customWidth="1"/>
    <col min="515" max="515" width="12.5703125" customWidth="1"/>
    <col min="516" max="516" width="15.5703125" customWidth="1"/>
    <col min="517" max="517" width="12.5703125" customWidth="1"/>
    <col min="518" max="518" width="16" customWidth="1"/>
    <col min="769" max="769" width="6.85546875" customWidth="1"/>
    <col min="770" max="770" width="27.42578125" customWidth="1"/>
    <col min="771" max="771" width="12.5703125" customWidth="1"/>
    <col min="772" max="772" width="15.5703125" customWidth="1"/>
    <col min="773" max="773" width="12.5703125" customWidth="1"/>
    <col min="774" max="774" width="16" customWidth="1"/>
    <col min="1025" max="1025" width="6.85546875" customWidth="1"/>
    <col min="1026" max="1026" width="27.42578125" customWidth="1"/>
    <col min="1027" max="1027" width="12.5703125" customWidth="1"/>
    <col min="1028" max="1028" width="15.5703125" customWidth="1"/>
    <col min="1029" max="1029" width="12.5703125" customWidth="1"/>
    <col min="1030" max="1030" width="16" customWidth="1"/>
    <col min="1281" max="1281" width="6.85546875" customWidth="1"/>
    <col min="1282" max="1282" width="27.42578125" customWidth="1"/>
    <col min="1283" max="1283" width="12.5703125" customWidth="1"/>
    <col min="1284" max="1284" width="15.5703125" customWidth="1"/>
    <col min="1285" max="1285" width="12.5703125" customWidth="1"/>
    <col min="1286" max="1286" width="16" customWidth="1"/>
    <col min="1537" max="1537" width="6.85546875" customWidth="1"/>
    <col min="1538" max="1538" width="27.42578125" customWidth="1"/>
    <col min="1539" max="1539" width="12.5703125" customWidth="1"/>
    <col min="1540" max="1540" width="15.5703125" customWidth="1"/>
    <col min="1541" max="1541" width="12.5703125" customWidth="1"/>
    <col min="1542" max="1542" width="16" customWidth="1"/>
    <col min="1793" max="1793" width="6.85546875" customWidth="1"/>
    <col min="1794" max="1794" width="27.42578125" customWidth="1"/>
    <col min="1795" max="1795" width="12.5703125" customWidth="1"/>
    <col min="1796" max="1796" width="15.5703125" customWidth="1"/>
    <col min="1797" max="1797" width="12.5703125" customWidth="1"/>
    <col min="1798" max="1798" width="16" customWidth="1"/>
    <col min="2049" max="2049" width="6.85546875" customWidth="1"/>
    <col min="2050" max="2050" width="27.42578125" customWidth="1"/>
    <col min="2051" max="2051" width="12.5703125" customWidth="1"/>
    <col min="2052" max="2052" width="15.5703125" customWidth="1"/>
    <col min="2053" max="2053" width="12.5703125" customWidth="1"/>
    <col min="2054" max="2054" width="16" customWidth="1"/>
    <col min="2305" max="2305" width="6.85546875" customWidth="1"/>
    <col min="2306" max="2306" width="27.42578125" customWidth="1"/>
    <col min="2307" max="2307" width="12.5703125" customWidth="1"/>
    <col min="2308" max="2308" width="15.5703125" customWidth="1"/>
    <col min="2309" max="2309" width="12.5703125" customWidth="1"/>
    <col min="2310" max="2310" width="16" customWidth="1"/>
    <col min="2561" max="2561" width="6.85546875" customWidth="1"/>
    <col min="2562" max="2562" width="27.42578125" customWidth="1"/>
    <col min="2563" max="2563" width="12.5703125" customWidth="1"/>
    <col min="2564" max="2564" width="15.5703125" customWidth="1"/>
    <col min="2565" max="2565" width="12.5703125" customWidth="1"/>
    <col min="2566" max="2566" width="16" customWidth="1"/>
    <col min="2817" max="2817" width="6.85546875" customWidth="1"/>
    <col min="2818" max="2818" width="27.42578125" customWidth="1"/>
    <col min="2819" max="2819" width="12.5703125" customWidth="1"/>
    <col min="2820" max="2820" width="15.5703125" customWidth="1"/>
    <col min="2821" max="2821" width="12.5703125" customWidth="1"/>
    <col min="2822" max="2822" width="16" customWidth="1"/>
    <col min="3073" max="3073" width="6.85546875" customWidth="1"/>
    <col min="3074" max="3074" width="27.42578125" customWidth="1"/>
    <col min="3075" max="3075" width="12.5703125" customWidth="1"/>
    <col min="3076" max="3076" width="15.5703125" customWidth="1"/>
    <col min="3077" max="3077" width="12.5703125" customWidth="1"/>
    <col min="3078" max="3078" width="16" customWidth="1"/>
    <col min="3329" max="3329" width="6.85546875" customWidth="1"/>
    <col min="3330" max="3330" width="27.42578125" customWidth="1"/>
    <col min="3331" max="3331" width="12.5703125" customWidth="1"/>
    <col min="3332" max="3332" width="15.5703125" customWidth="1"/>
    <col min="3333" max="3333" width="12.5703125" customWidth="1"/>
    <col min="3334" max="3334" width="16" customWidth="1"/>
    <col min="3585" max="3585" width="6.85546875" customWidth="1"/>
    <col min="3586" max="3586" width="27.42578125" customWidth="1"/>
    <col min="3587" max="3587" width="12.5703125" customWidth="1"/>
    <col min="3588" max="3588" width="15.5703125" customWidth="1"/>
    <col min="3589" max="3589" width="12.5703125" customWidth="1"/>
    <col min="3590" max="3590" width="16" customWidth="1"/>
    <col min="3841" max="3841" width="6.85546875" customWidth="1"/>
    <col min="3842" max="3842" width="27.42578125" customWidth="1"/>
    <col min="3843" max="3843" width="12.5703125" customWidth="1"/>
    <col min="3844" max="3844" width="15.5703125" customWidth="1"/>
    <col min="3845" max="3845" width="12.5703125" customWidth="1"/>
    <col min="3846" max="3846" width="16" customWidth="1"/>
    <col min="4097" max="4097" width="6.85546875" customWidth="1"/>
    <col min="4098" max="4098" width="27.42578125" customWidth="1"/>
    <col min="4099" max="4099" width="12.5703125" customWidth="1"/>
    <col min="4100" max="4100" width="15.5703125" customWidth="1"/>
    <col min="4101" max="4101" width="12.5703125" customWidth="1"/>
    <col min="4102" max="4102" width="16" customWidth="1"/>
    <col min="4353" max="4353" width="6.85546875" customWidth="1"/>
    <col min="4354" max="4354" width="27.42578125" customWidth="1"/>
    <col min="4355" max="4355" width="12.5703125" customWidth="1"/>
    <col min="4356" max="4356" width="15.5703125" customWidth="1"/>
    <col min="4357" max="4357" width="12.5703125" customWidth="1"/>
    <col min="4358" max="4358" width="16" customWidth="1"/>
    <col min="4609" max="4609" width="6.85546875" customWidth="1"/>
    <col min="4610" max="4610" width="27.42578125" customWidth="1"/>
    <col min="4611" max="4611" width="12.5703125" customWidth="1"/>
    <col min="4612" max="4612" width="15.5703125" customWidth="1"/>
    <col min="4613" max="4613" width="12.5703125" customWidth="1"/>
    <col min="4614" max="4614" width="16" customWidth="1"/>
    <col min="4865" max="4865" width="6.85546875" customWidth="1"/>
    <col min="4866" max="4866" width="27.42578125" customWidth="1"/>
    <col min="4867" max="4867" width="12.5703125" customWidth="1"/>
    <col min="4868" max="4868" width="15.5703125" customWidth="1"/>
    <col min="4869" max="4869" width="12.5703125" customWidth="1"/>
    <col min="4870" max="4870" width="16" customWidth="1"/>
    <col min="5121" max="5121" width="6.85546875" customWidth="1"/>
    <col min="5122" max="5122" width="27.42578125" customWidth="1"/>
    <col min="5123" max="5123" width="12.5703125" customWidth="1"/>
    <col min="5124" max="5124" width="15.5703125" customWidth="1"/>
    <col min="5125" max="5125" width="12.5703125" customWidth="1"/>
    <col min="5126" max="5126" width="16" customWidth="1"/>
    <col min="5377" max="5377" width="6.85546875" customWidth="1"/>
    <col min="5378" max="5378" width="27.42578125" customWidth="1"/>
    <col min="5379" max="5379" width="12.5703125" customWidth="1"/>
    <col min="5380" max="5380" width="15.5703125" customWidth="1"/>
    <col min="5381" max="5381" width="12.5703125" customWidth="1"/>
    <col min="5382" max="5382" width="16" customWidth="1"/>
    <col min="5633" max="5633" width="6.85546875" customWidth="1"/>
    <col min="5634" max="5634" width="27.42578125" customWidth="1"/>
    <col min="5635" max="5635" width="12.5703125" customWidth="1"/>
    <col min="5636" max="5636" width="15.5703125" customWidth="1"/>
    <col min="5637" max="5637" width="12.5703125" customWidth="1"/>
    <col min="5638" max="5638" width="16" customWidth="1"/>
    <col min="5889" max="5889" width="6.85546875" customWidth="1"/>
    <col min="5890" max="5890" width="27.42578125" customWidth="1"/>
    <col min="5891" max="5891" width="12.5703125" customWidth="1"/>
    <col min="5892" max="5892" width="15.5703125" customWidth="1"/>
    <col min="5893" max="5893" width="12.5703125" customWidth="1"/>
    <col min="5894" max="5894" width="16" customWidth="1"/>
    <col min="6145" max="6145" width="6.85546875" customWidth="1"/>
    <col min="6146" max="6146" width="27.42578125" customWidth="1"/>
    <col min="6147" max="6147" width="12.5703125" customWidth="1"/>
    <col min="6148" max="6148" width="15.5703125" customWidth="1"/>
    <col min="6149" max="6149" width="12.5703125" customWidth="1"/>
    <col min="6150" max="6150" width="16" customWidth="1"/>
    <col min="6401" max="6401" width="6.85546875" customWidth="1"/>
    <col min="6402" max="6402" width="27.42578125" customWidth="1"/>
    <col min="6403" max="6403" width="12.5703125" customWidth="1"/>
    <col min="6404" max="6404" width="15.5703125" customWidth="1"/>
    <col min="6405" max="6405" width="12.5703125" customWidth="1"/>
    <col min="6406" max="6406" width="16" customWidth="1"/>
    <col min="6657" max="6657" width="6.85546875" customWidth="1"/>
    <col min="6658" max="6658" width="27.42578125" customWidth="1"/>
    <col min="6659" max="6659" width="12.5703125" customWidth="1"/>
    <col min="6660" max="6660" width="15.5703125" customWidth="1"/>
    <col min="6661" max="6661" width="12.5703125" customWidth="1"/>
    <col min="6662" max="6662" width="16" customWidth="1"/>
    <col min="6913" max="6913" width="6.85546875" customWidth="1"/>
    <col min="6914" max="6914" width="27.42578125" customWidth="1"/>
    <col min="6915" max="6915" width="12.5703125" customWidth="1"/>
    <col min="6916" max="6916" width="15.5703125" customWidth="1"/>
    <col min="6917" max="6917" width="12.5703125" customWidth="1"/>
    <col min="6918" max="6918" width="16" customWidth="1"/>
    <col min="7169" max="7169" width="6.85546875" customWidth="1"/>
    <col min="7170" max="7170" width="27.42578125" customWidth="1"/>
    <col min="7171" max="7171" width="12.5703125" customWidth="1"/>
    <col min="7172" max="7172" width="15.5703125" customWidth="1"/>
    <col min="7173" max="7173" width="12.5703125" customWidth="1"/>
    <col min="7174" max="7174" width="16" customWidth="1"/>
    <col min="7425" max="7425" width="6.85546875" customWidth="1"/>
    <col min="7426" max="7426" width="27.42578125" customWidth="1"/>
    <col min="7427" max="7427" width="12.5703125" customWidth="1"/>
    <col min="7428" max="7428" width="15.5703125" customWidth="1"/>
    <col min="7429" max="7429" width="12.5703125" customWidth="1"/>
    <col min="7430" max="7430" width="16" customWidth="1"/>
    <col min="7681" max="7681" width="6.85546875" customWidth="1"/>
    <col min="7682" max="7682" width="27.42578125" customWidth="1"/>
    <col min="7683" max="7683" width="12.5703125" customWidth="1"/>
    <col min="7684" max="7684" width="15.5703125" customWidth="1"/>
    <col min="7685" max="7685" width="12.5703125" customWidth="1"/>
    <col min="7686" max="7686" width="16" customWidth="1"/>
    <col min="7937" max="7937" width="6.85546875" customWidth="1"/>
    <col min="7938" max="7938" width="27.42578125" customWidth="1"/>
    <col min="7939" max="7939" width="12.5703125" customWidth="1"/>
    <col min="7940" max="7940" width="15.5703125" customWidth="1"/>
    <col min="7941" max="7941" width="12.5703125" customWidth="1"/>
    <col min="7942" max="7942" width="16" customWidth="1"/>
    <col min="8193" max="8193" width="6.85546875" customWidth="1"/>
    <col min="8194" max="8194" width="27.42578125" customWidth="1"/>
    <col min="8195" max="8195" width="12.5703125" customWidth="1"/>
    <col min="8196" max="8196" width="15.5703125" customWidth="1"/>
    <col min="8197" max="8197" width="12.5703125" customWidth="1"/>
    <col min="8198" max="8198" width="16" customWidth="1"/>
    <col min="8449" max="8449" width="6.85546875" customWidth="1"/>
    <col min="8450" max="8450" width="27.42578125" customWidth="1"/>
    <col min="8451" max="8451" width="12.5703125" customWidth="1"/>
    <col min="8452" max="8452" width="15.5703125" customWidth="1"/>
    <col min="8453" max="8453" width="12.5703125" customWidth="1"/>
    <col min="8454" max="8454" width="16" customWidth="1"/>
    <col min="8705" max="8705" width="6.85546875" customWidth="1"/>
    <col min="8706" max="8706" width="27.42578125" customWidth="1"/>
    <col min="8707" max="8707" width="12.5703125" customWidth="1"/>
    <col min="8708" max="8708" width="15.5703125" customWidth="1"/>
    <col min="8709" max="8709" width="12.5703125" customWidth="1"/>
    <col min="8710" max="8710" width="16" customWidth="1"/>
    <col min="8961" max="8961" width="6.85546875" customWidth="1"/>
    <col min="8962" max="8962" width="27.42578125" customWidth="1"/>
    <col min="8963" max="8963" width="12.5703125" customWidth="1"/>
    <col min="8964" max="8964" width="15.5703125" customWidth="1"/>
    <col min="8965" max="8965" width="12.5703125" customWidth="1"/>
    <col min="8966" max="8966" width="16" customWidth="1"/>
    <col min="9217" max="9217" width="6.85546875" customWidth="1"/>
    <col min="9218" max="9218" width="27.42578125" customWidth="1"/>
    <col min="9219" max="9219" width="12.5703125" customWidth="1"/>
    <col min="9220" max="9220" width="15.5703125" customWidth="1"/>
    <col min="9221" max="9221" width="12.5703125" customWidth="1"/>
    <col min="9222" max="9222" width="16" customWidth="1"/>
    <col min="9473" max="9473" width="6.85546875" customWidth="1"/>
    <col min="9474" max="9474" width="27.42578125" customWidth="1"/>
    <col min="9475" max="9475" width="12.5703125" customWidth="1"/>
    <col min="9476" max="9476" width="15.5703125" customWidth="1"/>
    <col min="9477" max="9477" width="12.5703125" customWidth="1"/>
    <col min="9478" max="9478" width="16" customWidth="1"/>
    <col min="9729" max="9729" width="6.85546875" customWidth="1"/>
    <col min="9730" max="9730" width="27.42578125" customWidth="1"/>
    <col min="9731" max="9731" width="12.5703125" customWidth="1"/>
    <col min="9732" max="9732" width="15.5703125" customWidth="1"/>
    <col min="9733" max="9733" width="12.5703125" customWidth="1"/>
    <col min="9734" max="9734" width="16" customWidth="1"/>
    <col min="9985" max="9985" width="6.85546875" customWidth="1"/>
    <col min="9986" max="9986" width="27.42578125" customWidth="1"/>
    <col min="9987" max="9987" width="12.5703125" customWidth="1"/>
    <col min="9988" max="9988" width="15.5703125" customWidth="1"/>
    <col min="9989" max="9989" width="12.5703125" customWidth="1"/>
    <col min="9990" max="9990" width="16" customWidth="1"/>
    <col min="10241" max="10241" width="6.85546875" customWidth="1"/>
    <col min="10242" max="10242" width="27.42578125" customWidth="1"/>
    <col min="10243" max="10243" width="12.5703125" customWidth="1"/>
    <col min="10244" max="10244" width="15.5703125" customWidth="1"/>
    <col min="10245" max="10245" width="12.5703125" customWidth="1"/>
    <col min="10246" max="10246" width="16" customWidth="1"/>
    <col min="10497" max="10497" width="6.85546875" customWidth="1"/>
    <col min="10498" max="10498" width="27.42578125" customWidth="1"/>
    <col min="10499" max="10499" width="12.5703125" customWidth="1"/>
    <col min="10500" max="10500" width="15.5703125" customWidth="1"/>
    <col min="10501" max="10501" width="12.5703125" customWidth="1"/>
    <col min="10502" max="10502" width="16" customWidth="1"/>
    <col min="10753" max="10753" width="6.85546875" customWidth="1"/>
    <col min="10754" max="10754" width="27.42578125" customWidth="1"/>
    <col min="10755" max="10755" width="12.5703125" customWidth="1"/>
    <col min="10756" max="10756" width="15.5703125" customWidth="1"/>
    <col min="10757" max="10757" width="12.5703125" customWidth="1"/>
    <col min="10758" max="10758" width="16" customWidth="1"/>
    <col min="11009" max="11009" width="6.85546875" customWidth="1"/>
    <col min="11010" max="11010" width="27.42578125" customWidth="1"/>
    <col min="11011" max="11011" width="12.5703125" customWidth="1"/>
    <col min="11012" max="11012" width="15.5703125" customWidth="1"/>
    <col min="11013" max="11013" width="12.5703125" customWidth="1"/>
    <col min="11014" max="11014" width="16" customWidth="1"/>
    <col min="11265" max="11265" width="6.85546875" customWidth="1"/>
    <col min="11266" max="11266" width="27.42578125" customWidth="1"/>
    <col min="11267" max="11267" width="12.5703125" customWidth="1"/>
    <col min="11268" max="11268" width="15.5703125" customWidth="1"/>
    <col min="11269" max="11269" width="12.5703125" customWidth="1"/>
    <col min="11270" max="11270" width="16" customWidth="1"/>
    <col min="11521" max="11521" width="6.85546875" customWidth="1"/>
    <col min="11522" max="11522" width="27.42578125" customWidth="1"/>
    <col min="11523" max="11523" width="12.5703125" customWidth="1"/>
    <col min="11524" max="11524" width="15.5703125" customWidth="1"/>
    <col min="11525" max="11525" width="12.5703125" customWidth="1"/>
    <col min="11526" max="11526" width="16" customWidth="1"/>
    <col min="11777" max="11777" width="6.85546875" customWidth="1"/>
    <col min="11778" max="11778" width="27.42578125" customWidth="1"/>
    <col min="11779" max="11779" width="12.5703125" customWidth="1"/>
    <col min="11780" max="11780" width="15.5703125" customWidth="1"/>
    <col min="11781" max="11781" width="12.5703125" customWidth="1"/>
    <col min="11782" max="11782" width="16" customWidth="1"/>
    <col min="12033" max="12033" width="6.85546875" customWidth="1"/>
    <col min="12034" max="12034" width="27.42578125" customWidth="1"/>
    <col min="12035" max="12035" width="12.5703125" customWidth="1"/>
    <col min="12036" max="12036" width="15.5703125" customWidth="1"/>
    <col min="12037" max="12037" width="12.5703125" customWidth="1"/>
    <col min="12038" max="12038" width="16" customWidth="1"/>
    <col min="12289" max="12289" width="6.85546875" customWidth="1"/>
    <col min="12290" max="12290" width="27.42578125" customWidth="1"/>
    <col min="12291" max="12291" width="12.5703125" customWidth="1"/>
    <col min="12292" max="12292" width="15.5703125" customWidth="1"/>
    <col min="12293" max="12293" width="12.5703125" customWidth="1"/>
    <col min="12294" max="12294" width="16" customWidth="1"/>
    <col min="12545" max="12545" width="6.85546875" customWidth="1"/>
    <col min="12546" max="12546" width="27.42578125" customWidth="1"/>
    <col min="12547" max="12547" width="12.5703125" customWidth="1"/>
    <col min="12548" max="12548" width="15.5703125" customWidth="1"/>
    <col min="12549" max="12549" width="12.5703125" customWidth="1"/>
    <col min="12550" max="12550" width="16" customWidth="1"/>
    <col min="12801" max="12801" width="6.85546875" customWidth="1"/>
    <col min="12802" max="12802" width="27.42578125" customWidth="1"/>
    <col min="12803" max="12803" width="12.5703125" customWidth="1"/>
    <col min="12804" max="12804" width="15.5703125" customWidth="1"/>
    <col min="12805" max="12805" width="12.5703125" customWidth="1"/>
    <col min="12806" max="12806" width="16" customWidth="1"/>
    <col min="13057" max="13057" width="6.85546875" customWidth="1"/>
    <col min="13058" max="13058" width="27.42578125" customWidth="1"/>
    <col min="13059" max="13059" width="12.5703125" customWidth="1"/>
    <col min="13060" max="13060" width="15.5703125" customWidth="1"/>
    <col min="13061" max="13061" width="12.5703125" customWidth="1"/>
    <col min="13062" max="13062" width="16" customWidth="1"/>
    <col min="13313" max="13313" width="6.85546875" customWidth="1"/>
    <col min="13314" max="13314" width="27.42578125" customWidth="1"/>
    <col min="13315" max="13315" width="12.5703125" customWidth="1"/>
    <col min="13316" max="13316" width="15.5703125" customWidth="1"/>
    <col min="13317" max="13317" width="12.5703125" customWidth="1"/>
    <col min="13318" max="13318" width="16" customWidth="1"/>
    <col min="13569" max="13569" width="6.85546875" customWidth="1"/>
    <col min="13570" max="13570" width="27.42578125" customWidth="1"/>
    <col min="13571" max="13571" width="12.5703125" customWidth="1"/>
    <col min="13572" max="13572" width="15.5703125" customWidth="1"/>
    <col min="13573" max="13573" width="12.5703125" customWidth="1"/>
    <col min="13574" max="13574" width="16" customWidth="1"/>
    <col min="13825" max="13825" width="6.85546875" customWidth="1"/>
    <col min="13826" max="13826" width="27.42578125" customWidth="1"/>
    <col min="13827" max="13827" width="12.5703125" customWidth="1"/>
    <col min="13828" max="13828" width="15.5703125" customWidth="1"/>
    <col min="13829" max="13829" width="12.5703125" customWidth="1"/>
    <col min="13830" max="13830" width="16" customWidth="1"/>
    <col min="14081" max="14081" width="6.85546875" customWidth="1"/>
    <col min="14082" max="14082" width="27.42578125" customWidth="1"/>
    <col min="14083" max="14083" width="12.5703125" customWidth="1"/>
    <col min="14084" max="14084" width="15.5703125" customWidth="1"/>
    <col min="14085" max="14085" width="12.5703125" customWidth="1"/>
    <col min="14086" max="14086" width="16" customWidth="1"/>
    <col min="14337" max="14337" width="6.85546875" customWidth="1"/>
    <col min="14338" max="14338" width="27.42578125" customWidth="1"/>
    <col min="14339" max="14339" width="12.5703125" customWidth="1"/>
    <col min="14340" max="14340" width="15.5703125" customWidth="1"/>
    <col min="14341" max="14341" width="12.5703125" customWidth="1"/>
    <col min="14342" max="14342" width="16" customWidth="1"/>
    <col min="14593" max="14593" width="6.85546875" customWidth="1"/>
    <col min="14594" max="14594" width="27.42578125" customWidth="1"/>
    <col min="14595" max="14595" width="12.5703125" customWidth="1"/>
    <col min="14596" max="14596" width="15.5703125" customWidth="1"/>
    <col min="14597" max="14597" width="12.5703125" customWidth="1"/>
    <col min="14598" max="14598" width="16" customWidth="1"/>
    <col min="14849" max="14849" width="6.85546875" customWidth="1"/>
    <col min="14850" max="14850" width="27.42578125" customWidth="1"/>
    <col min="14851" max="14851" width="12.5703125" customWidth="1"/>
    <col min="14852" max="14852" width="15.5703125" customWidth="1"/>
    <col min="14853" max="14853" width="12.5703125" customWidth="1"/>
    <col min="14854" max="14854" width="16" customWidth="1"/>
    <col min="15105" max="15105" width="6.85546875" customWidth="1"/>
    <col min="15106" max="15106" width="27.42578125" customWidth="1"/>
    <col min="15107" max="15107" width="12.5703125" customWidth="1"/>
    <col min="15108" max="15108" width="15.5703125" customWidth="1"/>
    <col min="15109" max="15109" width="12.5703125" customWidth="1"/>
    <col min="15110" max="15110" width="16" customWidth="1"/>
    <col min="15361" max="15361" width="6.85546875" customWidth="1"/>
    <col min="15362" max="15362" width="27.42578125" customWidth="1"/>
    <col min="15363" max="15363" width="12.5703125" customWidth="1"/>
    <col min="15364" max="15364" width="15.5703125" customWidth="1"/>
    <col min="15365" max="15365" width="12.5703125" customWidth="1"/>
    <col min="15366" max="15366" width="16" customWidth="1"/>
    <col min="15617" max="15617" width="6.85546875" customWidth="1"/>
    <col min="15618" max="15618" width="27.42578125" customWidth="1"/>
    <col min="15619" max="15619" width="12.5703125" customWidth="1"/>
    <col min="15620" max="15620" width="15.5703125" customWidth="1"/>
    <col min="15621" max="15621" width="12.5703125" customWidth="1"/>
    <col min="15622" max="15622" width="16" customWidth="1"/>
    <col min="15873" max="15873" width="6.85546875" customWidth="1"/>
    <col min="15874" max="15874" width="27.42578125" customWidth="1"/>
    <col min="15875" max="15875" width="12.5703125" customWidth="1"/>
    <col min="15876" max="15876" width="15.5703125" customWidth="1"/>
    <col min="15877" max="15877" width="12.5703125" customWidth="1"/>
    <col min="15878" max="15878" width="16" customWidth="1"/>
    <col min="16129" max="16129" width="6.85546875" customWidth="1"/>
    <col min="16130" max="16130" width="27.42578125" customWidth="1"/>
    <col min="16131" max="16131" width="12.5703125" customWidth="1"/>
    <col min="16132" max="16132" width="15.5703125" customWidth="1"/>
    <col min="16133" max="16133" width="12.5703125" customWidth="1"/>
    <col min="16134" max="16134" width="16" customWidth="1"/>
  </cols>
  <sheetData>
    <row r="2" spans="1:256" x14ac:dyDescent="0.25">
      <c r="A2" s="33" t="s">
        <v>22</v>
      </c>
      <c r="B2" s="33"/>
      <c r="C2" s="33"/>
      <c r="D2" s="33"/>
      <c r="E2" s="33"/>
      <c r="F2" s="33"/>
    </row>
    <row r="4" spans="1:256" ht="18" x14ac:dyDescent="0.25">
      <c r="A4" s="34" t="s">
        <v>27</v>
      </c>
      <c r="B4" s="34"/>
      <c r="C4" s="34"/>
      <c r="D4" s="34"/>
      <c r="E4" s="34"/>
      <c r="F4" s="34"/>
    </row>
    <row r="5" spans="1:256" ht="28.5" customHeight="1" x14ac:dyDescent="0.25">
      <c r="A5" s="30" t="s">
        <v>18</v>
      </c>
      <c r="B5" s="31"/>
      <c r="C5" s="31"/>
      <c r="D5" s="31"/>
      <c r="E5" s="31"/>
      <c r="F5" s="3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pans="1:256" ht="51" x14ac:dyDescent="0.25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5" t="s">
        <v>5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</row>
    <row r="7" spans="1:256" ht="25.5" x14ac:dyDescent="0.25">
      <c r="A7" s="8">
        <v>1</v>
      </c>
      <c r="B7" s="9" t="s">
        <v>6</v>
      </c>
      <c r="C7" s="10">
        <v>1.3919999999999999</v>
      </c>
      <c r="D7" s="11">
        <f t="shared" ref="D7:D12" si="0">(C7*100)/119</f>
        <v>1.1697478991596637</v>
      </c>
      <c r="E7" s="12">
        <v>0.06</v>
      </c>
      <c r="F7" s="13">
        <f t="shared" ref="F7:F12" si="1">(D7-E7)</f>
        <v>1.1097478991596637</v>
      </c>
    </row>
    <row r="8" spans="1:256" ht="25.5" x14ac:dyDescent="0.25">
      <c r="A8" s="8">
        <v>2</v>
      </c>
      <c r="B8" s="9" t="s">
        <v>7</v>
      </c>
      <c r="C8" s="10">
        <v>1.4610000000000001</v>
      </c>
      <c r="D8" s="8">
        <f t="shared" si="0"/>
        <v>1.2277310924369746</v>
      </c>
      <c r="E8" s="12">
        <v>0.06</v>
      </c>
      <c r="F8" s="13">
        <f t="shared" si="1"/>
        <v>1.1677310924369746</v>
      </c>
    </row>
    <row r="9" spans="1:256" ht="25.5" x14ac:dyDescent="0.25">
      <c r="A9" s="8">
        <v>3</v>
      </c>
      <c r="B9" s="9" t="s">
        <v>8</v>
      </c>
      <c r="C9" s="27">
        <v>1.125</v>
      </c>
      <c r="D9" s="8">
        <f t="shared" si="0"/>
        <v>0.94537815126050417</v>
      </c>
      <c r="E9" s="12">
        <v>0.06</v>
      </c>
      <c r="F9" s="13">
        <f t="shared" si="1"/>
        <v>0.88537815126050412</v>
      </c>
    </row>
    <row r="10" spans="1:256" ht="25.5" x14ac:dyDescent="0.25">
      <c r="A10" s="8">
        <v>4</v>
      </c>
      <c r="B10" s="9" t="s">
        <v>9</v>
      </c>
      <c r="C10" s="27">
        <v>1.012</v>
      </c>
      <c r="D10" s="8">
        <f t="shared" si="0"/>
        <v>0.85042016806722687</v>
      </c>
      <c r="E10" s="12">
        <v>0.06</v>
      </c>
      <c r="F10" s="13">
        <f t="shared" si="1"/>
        <v>0.79042016806722692</v>
      </c>
    </row>
    <row r="11" spans="1:256" ht="25.5" x14ac:dyDescent="0.25">
      <c r="A11" s="8">
        <v>5</v>
      </c>
      <c r="B11" s="9" t="s">
        <v>10</v>
      </c>
      <c r="C11" s="27">
        <v>1.468</v>
      </c>
      <c r="D11" s="8">
        <f t="shared" si="0"/>
        <v>1.2336134453781513</v>
      </c>
      <c r="E11" s="12">
        <v>0.06</v>
      </c>
      <c r="F11" s="13">
        <f t="shared" si="1"/>
        <v>1.1736134453781513</v>
      </c>
    </row>
    <row r="12" spans="1:256" x14ac:dyDescent="0.25">
      <c r="A12" s="8">
        <v>6</v>
      </c>
      <c r="B12" s="9" t="s">
        <v>11</v>
      </c>
      <c r="C12" s="27">
        <v>0.95699999999999996</v>
      </c>
      <c r="D12" s="8">
        <f t="shared" si="0"/>
        <v>0.80420168067226894</v>
      </c>
      <c r="E12" s="12">
        <v>0.06</v>
      </c>
      <c r="F12" s="13">
        <f t="shared" si="1"/>
        <v>0.74420168067226888</v>
      </c>
    </row>
    <row r="13" spans="1:256" x14ac:dyDescent="0.25">
      <c r="A13" s="35"/>
      <c r="B13" s="36"/>
      <c r="C13" s="36"/>
      <c r="D13" s="36"/>
      <c r="E13" s="36"/>
      <c r="F13" s="37"/>
    </row>
    <row r="14" spans="1:256" ht="31.5" customHeight="1" x14ac:dyDescent="0.25">
      <c r="A14" s="30" t="s">
        <v>19</v>
      </c>
      <c r="B14" s="31"/>
      <c r="C14" s="31"/>
      <c r="D14" s="31"/>
      <c r="E14" s="31"/>
      <c r="F14" s="32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pans="1:256" ht="51" x14ac:dyDescent="0.25">
      <c r="A15" s="5" t="s">
        <v>0</v>
      </c>
      <c r="B15" s="5" t="s">
        <v>1</v>
      </c>
      <c r="C15" s="5" t="s">
        <v>2</v>
      </c>
      <c r="D15" s="6" t="s">
        <v>3</v>
      </c>
      <c r="E15" s="5" t="s">
        <v>4</v>
      </c>
      <c r="F15" s="5" t="s">
        <v>5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</row>
    <row r="16" spans="1:256" ht="25.5" x14ac:dyDescent="0.25">
      <c r="A16" s="8">
        <v>7</v>
      </c>
      <c r="B16" s="9" t="s">
        <v>6</v>
      </c>
      <c r="C16" s="10">
        <f>C7</f>
        <v>1.3919999999999999</v>
      </c>
      <c r="D16" s="8">
        <f t="shared" ref="D16:D21" si="2">(C16*100)/119</f>
        <v>1.1697478991596637</v>
      </c>
      <c r="E16" s="12">
        <v>0.08</v>
      </c>
      <c r="F16" s="13">
        <f t="shared" ref="F16:F21" si="3">(D16-E16)</f>
        <v>1.0897478991596636</v>
      </c>
    </row>
    <row r="17" spans="1:256" ht="25.5" x14ac:dyDescent="0.25">
      <c r="A17" s="8">
        <v>8</v>
      </c>
      <c r="B17" s="9" t="s">
        <v>7</v>
      </c>
      <c r="C17" s="10">
        <f t="shared" ref="C17:C19" si="4">C8</f>
        <v>1.4610000000000001</v>
      </c>
      <c r="D17" s="8">
        <f t="shared" si="2"/>
        <v>1.2277310924369746</v>
      </c>
      <c r="E17" s="12">
        <v>0.08</v>
      </c>
      <c r="F17" s="13">
        <f t="shared" si="3"/>
        <v>1.1477310924369746</v>
      </c>
    </row>
    <row r="18" spans="1:256" ht="25.5" x14ac:dyDescent="0.25">
      <c r="A18" s="8">
        <v>9</v>
      </c>
      <c r="B18" s="9" t="s">
        <v>8</v>
      </c>
      <c r="C18" s="10">
        <f t="shared" si="4"/>
        <v>1.125</v>
      </c>
      <c r="D18" s="8">
        <f t="shared" si="2"/>
        <v>0.94537815126050417</v>
      </c>
      <c r="E18" s="12">
        <v>0.08</v>
      </c>
      <c r="F18" s="13">
        <f t="shared" si="3"/>
        <v>0.86537815126050421</v>
      </c>
    </row>
    <row r="19" spans="1:256" ht="25.5" x14ac:dyDescent="0.25">
      <c r="A19" s="8">
        <v>10</v>
      </c>
      <c r="B19" s="9" t="s">
        <v>9</v>
      </c>
      <c r="C19" s="10">
        <f t="shared" si="4"/>
        <v>1.012</v>
      </c>
      <c r="D19" s="8">
        <f t="shared" si="2"/>
        <v>0.85042016806722687</v>
      </c>
      <c r="E19" s="12">
        <v>0.08</v>
      </c>
      <c r="F19" s="13">
        <f t="shared" si="3"/>
        <v>0.77042016806722691</v>
      </c>
    </row>
    <row r="20" spans="1:256" ht="25.5" x14ac:dyDescent="0.25">
      <c r="A20" s="8">
        <v>11</v>
      </c>
      <c r="B20" s="9" t="s">
        <v>10</v>
      </c>
      <c r="C20" s="10">
        <f>C11</f>
        <v>1.468</v>
      </c>
      <c r="D20" s="8">
        <f t="shared" si="2"/>
        <v>1.2336134453781513</v>
      </c>
      <c r="E20" s="12">
        <v>0.08</v>
      </c>
      <c r="F20" s="13">
        <f t="shared" si="3"/>
        <v>1.1536134453781512</v>
      </c>
    </row>
    <row r="21" spans="1:256" ht="16.5" customHeight="1" x14ac:dyDescent="0.25">
      <c r="A21" s="8">
        <v>12</v>
      </c>
      <c r="B21" s="9" t="s">
        <v>11</v>
      </c>
      <c r="C21" s="10">
        <f>C12</f>
        <v>0.95699999999999996</v>
      </c>
      <c r="D21" s="8">
        <f t="shared" si="2"/>
        <v>0.80420168067226894</v>
      </c>
      <c r="E21" s="12">
        <v>0.08</v>
      </c>
      <c r="F21" s="13">
        <f t="shared" si="3"/>
        <v>0.72420168067226898</v>
      </c>
    </row>
    <row r="22" spans="1:256" ht="55.5" customHeight="1" x14ac:dyDescent="0.25">
      <c r="A22" s="26">
        <v>13</v>
      </c>
      <c r="B22" s="24" t="s">
        <v>12</v>
      </c>
      <c r="C22" s="25"/>
      <c r="D22" s="21">
        <f>$D$21-0.021+0.4</f>
        <v>1.1832016806722689</v>
      </c>
      <c r="E22" s="22">
        <v>0.08</v>
      </c>
      <c r="F22" s="23">
        <f>(D22-E22)</f>
        <v>1.1032016806722689</v>
      </c>
    </row>
    <row r="23" spans="1:256" x14ac:dyDescent="0.25">
      <c r="A23" s="14"/>
      <c r="B23" s="15"/>
      <c r="C23" s="10"/>
      <c r="D23" s="17"/>
      <c r="E23" s="18"/>
      <c r="F23" s="16"/>
    </row>
    <row r="24" spans="1:256" ht="30.75" customHeight="1" x14ac:dyDescent="0.25">
      <c r="A24" s="30" t="s">
        <v>20</v>
      </c>
      <c r="B24" s="31"/>
      <c r="C24" s="31"/>
      <c r="D24" s="31"/>
      <c r="E24" s="31"/>
      <c r="F24" s="32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pans="1:256" ht="51" x14ac:dyDescent="0.25">
      <c r="A25" s="5" t="s">
        <v>0</v>
      </c>
      <c r="B25" s="5" t="s">
        <v>1</v>
      </c>
      <c r="C25" s="5" t="s">
        <v>2</v>
      </c>
      <c r="D25" s="6" t="s">
        <v>3</v>
      </c>
      <c r="E25" s="5" t="s">
        <v>4</v>
      </c>
      <c r="F25" s="5" t="s">
        <v>5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</row>
    <row r="26" spans="1:256" x14ac:dyDescent="0.25">
      <c r="A26" s="8">
        <v>14</v>
      </c>
      <c r="B26" s="9" t="s">
        <v>13</v>
      </c>
      <c r="C26" s="10">
        <v>1.0289999999999999</v>
      </c>
      <c r="D26" s="10">
        <f>(C26*100)/119</f>
        <v>0.8647058823529411</v>
      </c>
      <c r="E26" s="12">
        <v>4.9000000000000002E-2</v>
      </c>
      <c r="F26" s="13">
        <f>(D26-E26)</f>
        <v>0.81570588235294106</v>
      </c>
    </row>
    <row r="27" spans="1:256" x14ac:dyDescent="0.25">
      <c r="A27" s="14"/>
      <c r="B27" s="15"/>
      <c r="C27" s="19"/>
      <c r="D27" s="17"/>
      <c r="E27" s="18"/>
      <c r="F27" s="16"/>
    </row>
    <row r="28" spans="1:256" ht="31.5" customHeight="1" x14ac:dyDescent="0.25">
      <c r="A28" s="30" t="s">
        <v>14</v>
      </c>
      <c r="B28" s="31"/>
      <c r="C28" s="31"/>
      <c r="D28" s="31"/>
      <c r="E28" s="31"/>
      <c r="F28" s="32"/>
    </row>
    <row r="29" spans="1:256" ht="51" x14ac:dyDescent="0.25">
      <c r="A29" s="5" t="s">
        <v>0</v>
      </c>
      <c r="B29" s="5" t="s">
        <v>1</v>
      </c>
      <c r="C29" s="5" t="s">
        <v>2</v>
      </c>
      <c r="D29" s="6" t="s">
        <v>15</v>
      </c>
      <c r="E29" s="5" t="s">
        <v>4</v>
      </c>
      <c r="F29" s="5" t="s">
        <v>5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</row>
    <row r="30" spans="1:256" x14ac:dyDescent="0.25">
      <c r="A30" s="8">
        <v>15</v>
      </c>
      <c r="B30" s="9" t="s">
        <v>16</v>
      </c>
      <c r="C30" s="10">
        <v>1.526</v>
      </c>
      <c r="D30" s="8">
        <f>(C30*100)/105</f>
        <v>1.4533333333333334</v>
      </c>
      <c r="E30" s="20">
        <v>0.20399999999999999</v>
      </c>
      <c r="F30" s="13">
        <f>(D30-E30)</f>
        <v>1.2493333333333334</v>
      </c>
    </row>
    <row r="31" spans="1:256" x14ac:dyDescent="0.25">
      <c r="A31" s="8">
        <v>16</v>
      </c>
      <c r="B31" s="9" t="s">
        <v>17</v>
      </c>
      <c r="C31" s="10">
        <v>1.4710000000000001</v>
      </c>
      <c r="D31" s="8">
        <f>(C31*100)/105</f>
        <v>1.4009523809523812</v>
      </c>
      <c r="E31" s="20">
        <v>0.20599999999999999</v>
      </c>
      <c r="F31" s="13">
        <f>(D31-E31)</f>
        <v>1.1949523809523812</v>
      </c>
    </row>
  </sheetData>
  <mergeCells count="7">
    <mergeCell ref="A28:F28"/>
    <mergeCell ref="A2:F2"/>
    <mergeCell ref="A4:F4"/>
    <mergeCell ref="A5:F5"/>
    <mergeCell ref="A13:F13"/>
    <mergeCell ref="A14:F14"/>
    <mergeCell ref="A24:F24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6A8F0-6BE3-4553-BB06-3DE5D3F3268C}">
  <sheetPr>
    <pageSetUpPr fitToPage="1"/>
  </sheetPr>
  <dimension ref="A2:IV31"/>
  <sheetViews>
    <sheetView view="pageBreakPreview" zoomScale="120" zoomScaleNormal="100" zoomScaleSheetLayoutView="120" workbookViewId="0">
      <selection activeCell="C32" sqref="C32"/>
    </sheetView>
  </sheetViews>
  <sheetFormatPr defaultRowHeight="15" x14ac:dyDescent="0.25"/>
  <cols>
    <col min="1" max="1" width="6.85546875" style="2" customWidth="1"/>
    <col min="2" max="2" width="27.42578125" style="3" customWidth="1"/>
    <col min="3" max="3" width="12.5703125" style="2" customWidth="1"/>
    <col min="4" max="4" width="15.5703125" style="2" customWidth="1"/>
    <col min="5" max="5" width="12.5703125" style="2" customWidth="1"/>
    <col min="6" max="6" width="16" style="2" customWidth="1"/>
    <col min="7" max="7" width="17.5703125" style="1" customWidth="1"/>
    <col min="8" max="256" width="8.85546875" style="1"/>
    <col min="257" max="257" width="6.85546875" customWidth="1"/>
    <col min="258" max="258" width="27.42578125" customWidth="1"/>
    <col min="259" max="259" width="12.5703125" customWidth="1"/>
    <col min="260" max="260" width="15.5703125" customWidth="1"/>
    <col min="261" max="261" width="12.5703125" customWidth="1"/>
    <col min="262" max="262" width="16" customWidth="1"/>
    <col min="513" max="513" width="6.85546875" customWidth="1"/>
    <col min="514" max="514" width="27.42578125" customWidth="1"/>
    <col min="515" max="515" width="12.5703125" customWidth="1"/>
    <col min="516" max="516" width="15.5703125" customWidth="1"/>
    <col min="517" max="517" width="12.5703125" customWidth="1"/>
    <col min="518" max="518" width="16" customWidth="1"/>
    <col min="769" max="769" width="6.85546875" customWidth="1"/>
    <col min="770" max="770" width="27.42578125" customWidth="1"/>
    <col min="771" max="771" width="12.5703125" customWidth="1"/>
    <col min="772" max="772" width="15.5703125" customWidth="1"/>
    <col min="773" max="773" width="12.5703125" customWidth="1"/>
    <col min="774" max="774" width="16" customWidth="1"/>
    <col min="1025" max="1025" width="6.85546875" customWidth="1"/>
    <col min="1026" max="1026" width="27.42578125" customWidth="1"/>
    <col min="1027" max="1027" width="12.5703125" customWidth="1"/>
    <col min="1028" max="1028" width="15.5703125" customWidth="1"/>
    <col min="1029" max="1029" width="12.5703125" customWidth="1"/>
    <col min="1030" max="1030" width="16" customWidth="1"/>
    <col min="1281" max="1281" width="6.85546875" customWidth="1"/>
    <col min="1282" max="1282" width="27.42578125" customWidth="1"/>
    <col min="1283" max="1283" width="12.5703125" customWidth="1"/>
    <col min="1284" max="1284" width="15.5703125" customWidth="1"/>
    <col min="1285" max="1285" width="12.5703125" customWidth="1"/>
    <col min="1286" max="1286" width="16" customWidth="1"/>
    <col min="1537" max="1537" width="6.85546875" customWidth="1"/>
    <col min="1538" max="1538" width="27.42578125" customWidth="1"/>
    <col min="1539" max="1539" width="12.5703125" customWidth="1"/>
    <col min="1540" max="1540" width="15.5703125" customWidth="1"/>
    <col min="1541" max="1541" width="12.5703125" customWidth="1"/>
    <col min="1542" max="1542" width="16" customWidth="1"/>
    <col min="1793" max="1793" width="6.85546875" customWidth="1"/>
    <col min="1794" max="1794" width="27.42578125" customWidth="1"/>
    <col min="1795" max="1795" width="12.5703125" customWidth="1"/>
    <col min="1796" max="1796" width="15.5703125" customWidth="1"/>
    <col min="1797" max="1797" width="12.5703125" customWidth="1"/>
    <col min="1798" max="1798" width="16" customWidth="1"/>
    <col min="2049" max="2049" width="6.85546875" customWidth="1"/>
    <col min="2050" max="2050" width="27.42578125" customWidth="1"/>
    <col min="2051" max="2051" width="12.5703125" customWidth="1"/>
    <col min="2052" max="2052" width="15.5703125" customWidth="1"/>
    <col min="2053" max="2053" width="12.5703125" customWidth="1"/>
    <col min="2054" max="2054" width="16" customWidth="1"/>
    <col min="2305" max="2305" width="6.85546875" customWidth="1"/>
    <col min="2306" max="2306" width="27.42578125" customWidth="1"/>
    <col min="2307" max="2307" width="12.5703125" customWidth="1"/>
    <col min="2308" max="2308" width="15.5703125" customWidth="1"/>
    <col min="2309" max="2309" width="12.5703125" customWidth="1"/>
    <col min="2310" max="2310" width="16" customWidth="1"/>
    <col min="2561" max="2561" width="6.85546875" customWidth="1"/>
    <col min="2562" max="2562" width="27.42578125" customWidth="1"/>
    <col min="2563" max="2563" width="12.5703125" customWidth="1"/>
    <col min="2564" max="2564" width="15.5703125" customWidth="1"/>
    <col min="2565" max="2565" width="12.5703125" customWidth="1"/>
    <col min="2566" max="2566" width="16" customWidth="1"/>
    <col min="2817" max="2817" width="6.85546875" customWidth="1"/>
    <col min="2818" max="2818" width="27.42578125" customWidth="1"/>
    <col min="2819" max="2819" width="12.5703125" customWidth="1"/>
    <col min="2820" max="2820" width="15.5703125" customWidth="1"/>
    <col min="2821" max="2821" width="12.5703125" customWidth="1"/>
    <col min="2822" max="2822" width="16" customWidth="1"/>
    <col min="3073" max="3073" width="6.85546875" customWidth="1"/>
    <col min="3074" max="3074" width="27.42578125" customWidth="1"/>
    <col min="3075" max="3075" width="12.5703125" customWidth="1"/>
    <col min="3076" max="3076" width="15.5703125" customWidth="1"/>
    <col min="3077" max="3077" width="12.5703125" customWidth="1"/>
    <col min="3078" max="3078" width="16" customWidth="1"/>
    <col min="3329" max="3329" width="6.85546875" customWidth="1"/>
    <col min="3330" max="3330" width="27.42578125" customWidth="1"/>
    <col min="3331" max="3331" width="12.5703125" customWidth="1"/>
    <col min="3332" max="3332" width="15.5703125" customWidth="1"/>
    <col min="3333" max="3333" width="12.5703125" customWidth="1"/>
    <col min="3334" max="3334" width="16" customWidth="1"/>
    <col min="3585" max="3585" width="6.85546875" customWidth="1"/>
    <col min="3586" max="3586" width="27.42578125" customWidth="1"/>
    <col min="3587" max="3587" width="12.5703125" customWidth="1"/>
    <col min="3588" max="3588" width="15.5703125" customWidth="1"/>
    <col min="3589" max="3589" width="12.5703125" customWidth="1"/>
    <col min="3590" max="3590" width="16" customWidth="1"/>
    <col min="3841" max="3841" width="6.85546875" customWidth="1"/>
    <col min="3842" max="3842" width="27.42578125" customWidth="1"/>
    <col min="3843" max="3843" width="12.5703125" customWidth="1"/>
    <col min="3844" max="3844" width="15.5703125" customWidth="1"/>
    <col min="3845" max="3845" width="12.5703125" customWidth="1"/>
    <col min="3846" max="3846" width="16" customWidth="1"/>
    <col min="4097" max="4097" width="6.85546875" customWidth="1"/>
    <col min="4098" max="4098" width="27.42578125" customWidth="1"/>
    <col min="4099" max="4099" width="12.5703125" customWidth="1"/>
    <col min="4100" max="4100" width="15.5703125" customWidth="1"/>
    <col min="4101" max="4101" width="12.5703125" customWidth="1"/>
    <col min="4102" max="4102" width="16" customWidth="1"/>
    <col min="4353" max="4353" width="6.85546875" customWidth="1"/>
    <col min="4354" max="4354" width="27.42578125" customWidth="1"/>
    <col min="4355" max="4355" width="12.5703125" customWidth="1"/>
    <col min="4356" max="4356" width="15.5703125" customWidth="1"/>
    <col min="4357" max="4357" width="12.5703125" customWidth="1"/>
    <col min="4358" max="4358" width="16" customWidth="1"/>
    <col min="4609" max="4609" width="6.85546875" customWidth="1"/>
    <col min="4610" max="4610" width="27.42578125" customWidth="1"/>
    <col min="4611" max="4611" width="12.5703125" customWidth="1"/>
    <col min="4612" max="4612" width="15.5703125" customWidth="1"/>
    <col min="4613" max="4613" width="12.5703125" customWidth="1"/>
    <col min="4614" max="4614" width="16" customWidth="1"/>
    <col min="4865" max="4865" width="6.85546875" customWidth="1"/>
    <col min="4866" max="4866" width="27.42578125" customWidth="1"/>
    <col min="4867" max="4867" width="12.5703125" customWidth="1"/>
    <col min="4868" max="4868" width="15.5703125" customWidth="1"/>
    <col min="4869" max="4869" width="12.5703125" customWidth="1"/>
    <col min="4870" max="4870" width="16" customWidth="1"/>
    <col min="5121" max="5121" width="6.85546875" customWidth="1"/>
    <col min="5122" max="5122" width="27.42578125" customWidth="1"/>
    <col min="5123" max="5123" width="12.5703125" customWidth="1"/>
    <col min="5124" max="5124" width="15.5703125" customWidth="1"/>
    <col min="5125" max="5125" width="12.5703125" customWidth="1"/>
    <col min="5126" max="5126" width="16" customWidth="1"/>
    <col min="5377" max="5377" width="6.85546875" customWidth="1"/>
    <col min="5378" max="5378" width="27.42578125" customWidth="1"/>
    <col min="5379" max="5379" width="12.5703125" customWidth="1"/>
    <col min="5380" max="5380" width="15.5703125" customWidth="1"/>
    <col min="5381" max="5381" width="12.5703125" customWidth="1"/>
    <col min="5382" max="5382" width="16" customWidth="1"/>
    <col min="5633" max="5633" width="6.85546875" customWidth="1"/>
    <col min="5634" max="5634" width="27.42578125" customWidth="1"/>
    <col min="5635" max="5635" width="12.5703125" customWidth="1"/>
    <col min="5636" max="5636" width="15.5703125" customWidth="1"/>
    <col min="5637" max="5637" width="12.5703125" customWidth="1"/>
    <col min="5638" max="5638" width="16" customWidth="1"/>
    <col min="5889" max="5889" width="6.85546875" customWidth="1"/>
    <col min="5890" max="5890" width="27.42578125" customWidth="1"/>
    <col min="5891" max="5891" width="12.5703125" customWidth="1"/>
    <col min="5892" max="5892" width="15.5703125" customWidth="1"/>
    <col min="5893" max="5893" width="12.5703125" customWidth="1"/>
    <col min="5894" max="5894" width="16" customWidth="1"/>
    <col min="6145" max="6145" width="6.85546875" customWidth="1"/>
    <col min="6146" max="6146" width="27.42578125" customWidth="1"/>
    <col min="6147" max="6147" width="12.5703125" customWidth="1"/>
    <col min="6148" max="6148" width="15.5703125" customWidth="1"/>
    <col min="6149" max="6149" width="12.5703125" customWidth="1"/>
    <col min="6150" max="6150" width="16" customWidth="1"/>
    <col min="6401" max="6401" width="6.85546875" customWidth="1"/>
    <col min="6402" max="6402" width="27.42578125" customWidth="1"/>
    <col min="6403" max="6403" width="12.5703125" customWidth="1"/>
    <col min="6404" max="6404" width="15.5703125" customWidth="1"/>
    <col min="6405" max="6405" width="12.5703125" customWidth="1"/>
    <col min="6406" max="6406" width="16" customWidth="1"/>
    <col min="6657" max="6657" width="6.85546875" customWidth="1"/>
    <col min="6658" max="6658" width="27.42578125" customWidth="1"/>
    <col min="6659" max="6659" width="12.5703125" customWidth="1"/>
    <col min="6660" max="6660" width="15.5703125" customWidth="1"/>
    <col min="6661" max="6661" width="12.5703125" customWidth="1"/>
    <col min="6662" max="6662" width="16" customWidth="1"/>
    <col min="6913" max="6913" width="6.85546875" customWidth="1"/>
    <col min="6914" max="6914" width="27.42578125" customWidth="1"/>
    <col min="6915" max="6915" width="12.5703125" customWidth="1"/>
    <col min="6916" max="6916" width="15.5703125" customWidth="1"/>
    <col min="6917" max="6917" width="12.5703125" customWidth="1"/>
    <col min="6918" max="6918" width="16" customWidth="1"/>
    <col min="7169" max="7169" width="6.85546875" customWidth="1"/>
    <col min="7170" max="7170" width="27.42578125" customWidth="1"/>
    <col min="7171" max="7171" width="12.5703125" customWidth="1"/>
    <col min="7172" max="7172" width="15.5703125" customWidth="1"/>
    <col min="7173" max="7173" width="12.5703125" customWidth="1"/>
    <col min="7174" max="7174" width="16" customWidth="1"/>
    <col min="7425" max="7425" width="6.85546875" customWidth="1"/>
    <col min="7426" max="7426" width="27.42578125" customWidth="1"/>
    <col min="7427" max="7427" width="12.5703125" customWidth="1"/>
    <col min="7428" max="7428" width="15.5703125" customWidth="1"/>
    <col min="7429" max="7429" width="12.5703125" customWidth="1"/>
    <col min="7430" max="7430" width="16" customWidth="1"/>
    <col min="7681" max="7681" width="6.85546875" customWidth="1"/>
    <col min="7682" max="7682" width="27.42578125" customWidth="1"/>
    <col min="7683" max="7683" width="12.5703125" customWidth="1"/>
    <col min="7684" max="7684" width="15.5703125" customWidth="1"/>
    <col min="7685" max="7685" width="12.5703125" customWidth="1"/>
    <col min="7686" max="7686" width="16" customWidth="1"/>
    <col min="7937" max="7937" width="6.85546875" customWidth="1"/>
    <col min="7938" max="7938" width="27.42578125" customWidth="1"/>
    <col min="7939" max="7939" width="12.5703125" customWidth="1"/>
    <col min="7940" max="7940" width="15.5703125" customWidth="1"/>
    <col min="7941" max="7941" width="12.5703125" customWidth="1"/>
    <col min="7942" max="7942" width="16" customWidth="1"/>
    <col min="8193" max="8193" width="6.85546875" customWidth="1"/>
    <col min="8194" max="8194" width="27.42578125" customWidth="1"/>
    <col min="8195" max="8195" width="12.5703125" customWidth="1"/>
    <col min="8196" max="8196" width="15.5703125" customWidth="1"/>
    <col min="8197" max="8197" width="12.5703125" customWidth="1"/>
    <col min="8198" max="8198" width="16" customWidth="1"/>
    <col min="8449" max="8449" width="6.85546875" customWidth="1"/>
    <col min="8450" max="8450" width="27.42578125" customWidth="1"/>
    <col min="8451" max="8451" width="12.5703125" customWidth="1"/>
    <col min="8452" max="8452" width="15.5703125" customWidth="1"/>
    <col min="8453" max="8453" width="12.5703125" customWidth="1"/>
    <col min="8454" max="8454" width="16" customWidth="1"/>
    <col min="8705" max="8705" width="6.85546875" customWidth="1"/>
    <col min="8706" max="8706" width="27.42578125" customWidth="1"/>
    <col min="8707" max="8707" width="12.5703125" customWidth="1"/>
    <col min="8708" max="8708" width="15.5703125" customWidth="1"/>
    <col min="8709" max="8709" width="12.5703125" customWidth="1"/>
    <col min="8710" max="8710" width="16" customWidth="1"/>
    <col min="8961" max="8961" width="6.85546875" customWidth="1"/>
    <col min="8962" max="8962" width="27.42578125" customWidth="1"/>
    <col min="8963" max="8963" width="12.5703125" customWidth="1"/>
    <col min="8964" max="8964" width="15.5703125" customWidth="1"/>
    <col min="8965" max="8965" width="12.5703125" customWidth="1"/>
    <col min="8966" max="8966" width="16" customWidth="1"/>
    <col min="9217" max="9217" width="6.85546875" customWidth="1"/>
    <col min="9218" max="9218" width="27.42578125" customWidth="1"/>
    <col min="9219" max="9219" width="12.5703125" customWidth="1"/>
    <col min="9220" max="9220" width="15.5703125" customWidth="1"/>
    <col min="9221" max="9221" width="12.5703125" customWidth="1"/>
    <col min="9222" max="9222" width="16" customWidth="1"/>
    <col min="9473" max="9473" width="6.85546875" customWidth="1"/>
    <col min="9474" max="9474" width="27.42578125" customWidth="1"/>
    <col min="9475" max="9475" width="12.5703125" customWidth="1"/>
    <col min="9476" max="9476" width="15.5703125" customWidth="1"/>
    <col min="9477" max="9477" width="12.5703125" customWidth="1"/>
    <col min="9478" max="9478" width="16" customWidth="1"/>
    <col min="9729" max="9729" width="6.85546875" customWidth="1"/>
    <col min="9730" max="9730" width="27.42578125" customWidth="1"/>
    <col min="9731" max="9731" width="12.5703125" customWidth="1"/>
    <col min="9732" max="9732" width="15.5703125" customWidth="1"/>
    <col min="9733" max="9733" width="12.5703125" customWidth="1"/>
    <col min="9734" max="9734" width="16" customWidth="1"/>
    <col min="9985" max="9985" width="6.85546875" customWidth="1"/>
    <col min="9986" max="9986" width="27.42578125" customWidth="1"/>
    <col min="9987" max="9987" width="12.5703125" customWidth="1"/>
    <col min="9988" max="9988" width="15.5703125" customWidth="1"/>
    <col min="9989" max="9989" width="12.5703125" customWidth="1"/>
    <col min="9990" max="9990" width="16" customWidth="1"/>
    <col min="10241" max="10241" width="6.85546875" customWidth="1"/>
    <col min="10242" max="10242" width="27.42578125" customWidth="1"/>
    <col min="10243" max="10243" width="12.5703125" customWidth="1"/>
    <col min="10244" max="10244" width="15.5703125" customWidth="1"/>
    <col min="10245" max="10245" width="12.5703125" customWidth="1"/>
    <col min="10246" max="10246" width="16" customWidth="1"/>
    <col min="10497" max="10497" width="6.85546875" customWidth="1"/>
    <col min="10498" max="10498" width="27.42578125" customWidth="1"/>
    <col min="10499" max="10499" width="12.5703125" customWidth="1"/>
    <col min="10500" max="10500" width="15.5703125" customWidth="1"/>
    <col min="10501" max="10501" width="12.5703125" customWidth="1"/>
    <col min="10502" max="10502" width="16" customWidth="1"/>
    <col min="10753" max="10753" width="6.85546875" customWidth="1"/>
    <col min="10754" max="10754" width="27.42578125" customWidth="1"/>
    <col min="10755" max="10755" width="12.5703125" customWidth="1"/>
    <col min="10756" max="10756" width="15.5703125" customWidth="1"/>
    <col min="10757" max="10757" width="12.5703125" customWidth="1"/>
    <col min="10758" max="10758" width="16" customWidth="1"/>
    <col min="11009" max="11009" width="6.85546875" customWidth="1"/>
    <col min="11010" max="11010" width="27.42578125" customWidth="1"/>
    <col min="11011" max="11011" width="12.5703125" customWidth="1"/>
    <col min="11012" max="11012" width="15.5703125" customWidth="1"/>
    <col min="11013" max="11013" width="12.5703125" customWidth="1"/>
    <col min="11014" max="11014" width="16" customWidth="1"/>
    <col min="11265" max="11265" width="6.85546875" customWidth="1"/>
    <col min="11266" max="11266" width="27.42578125" customWidth="1"/>
    <col min="11267" max="11267" width="12.5703125" customWidth="1"/>
    <col min="11268" max="11268" width="15.5703125" customWidth="1"/>
    <col min="11269" max="11269" width="12.5703125" customWidth="1"/>
    <col min="11270" max="11270" width="16" customWidth="1"/>
    <col min="11521" max="11521" width="6.85546875" customWidth="1"/>
    <col min="11522" max="11522" width="27.42578125" customWidth="1"/>
    <col min="11523" max="11523" width="12.5703125" customWidth="1"/>
    <col min="11524" max="11524" width="15.5703125" customWidth="1"/>
    <col min="11525" max="11525" width="12.5703125" customWidth="1"/>
    <col min="11526" max="11526" width="16" customWidth="1"/>
    <col min="11777" max="11777" width="6.85546875" customWidth="1"/>
    <col min="11778" max="11778" width="27.42578125" customWidth="1"/>
    <col min="11779" max="11779" width="12.5703125" customWidth="1"/>
    <col min="11780" max="11780" width="15.5703125" customWidth="1"/>
    <col min="11781" max="11781" width="12.5703125" customWidth="1"/>
    <col min="11782" max="11782" width="16" customWidth="1"/>
    <col min="12033" max="12033" width="6.85546875" customWidth="1"/>
    <col min="12034" max="12034" width="27.42578125" customWidth="1"/>
    <col min="12035" max="12035" width="12.5703125" customWidth="1"/>
    <col min="12036" max="12036" width="15.5703125" customWidth="1"/>
    <col min="12037" max="12037" width="12.5703125" customWidth="1"/>
    <col min="12038" max="12038" width="16" customWidth="1"/>
    <col min="12289" max="12289" width="6.85546875" customWidth="1"/>
    <col min="12290" max="12290" width="27.42578125" customWidth="1"/>
    <col min="12291" max="12291" width="12.5703125" customWidth="1"/>
    <col min="12292" max="12292" width="15.5703125" customWidth="1"/>
    <col min="12293" max="12293" width="12.5703125" customWidth="1"/>
    <col min="12294" max="12294" width="16" customWidth="1"/>
    <col min="12545" max="12545" width="6.85546875" customWidth="1"/>
    <col min="12546" max="12546" width="27.42578125" customWidth="1"/>
    <col min="12547" max="12547" width="12.5703125" customWidth="1"/>
    <col min="12548" max="12548" width="15.5703125" customWidth="1"/>
    <col min="12549" max="12549" width="12.5703125" customWidth="1"/>
    <col min="12550" max="12550" width="16" customWidth="1"/>
    <col min="12801" max="12801" width="6.85546875" customWidth="1"/>
    <col min="12802" max="12802" width="27.42578125" customWidth="1"/>
    <col min="12803" max="12803" width="12.5703125" customWidth="1"/>
    <col min="12804" max="12804" width="15.5703125" customWidth="1"/>
    <col min="12805" max="12805" width="12.5703125" customWidth="1"/>
    <col min="12806" max="12806" width="16" customWidth="1"/>
    <col min="13057" max="13057" width="6.85546875" customWidth="1"/>
    <col min="13058" max="13058" width="27.42578125" customWidth="1"/>
    <col min="13059" max="13059" width="12.5703125" customWidth="1"/>
    <col min="13060" max="13060" width="15.5703125" customWidth="1"/>
    <col min="13061" max="13061" width="12.5703125" customWidth="1"/>
    <col min="13062" max="13062" width="16" customWidth="1"/>
    <col min="13313" max="13313" width="6.85546875" customWidth="1"/>
    <col min="13314" max="13314" width="27.42578125" customWidth="1"/>
    <col min="13315" max="13315" width="12.5703125" customWidth="1"/>
    <col min="13316" max="13316" width="15.5703125" customWidth="1"/>
    <col min="13317" max="13317" width="12.5703125" customWidth="1"/>
    <col min="13318" max="13318" width="16" customWidth="1"/>
    <col min="13569" max="13569" width="6.85546875" customWidth="1"/>
    <col min="13570" max="13570" width="27.42578125" customWidth="1"/>
    <col min="13571" max="13571" width="12.5703125" customWidth="1"/>
    <col min="13572" max="13572" width="15.5703125" customWidth="1"/>
    <col min="13573" max="13573" width="12.5703125" customWidth="1"/>
    <col min="13574" max="13574" width="16" customWidth="1"/>
    <col min="13825" max="13825" width="6.85546875" customWidth="1"/>
    <col min="13826" max="13826" width="27.42578125" customWidth="1"/>
    <col min="13827" max="13827" width="12.5703125" customWidth="1"/>
    <col min="13828" max="13828" width="15.5703125" customWidth="1"/>
    <col min="13829" max="13829" width="12.5703125" customWidth="1"/>
    <col min="13830" max="13830" width="16" customWidth="1"/>
    <col min="14081" max="14081" width="6.85546875" customWidth="1"/>
    <col min="14082" max="14082" width="27.42578125" customWidth="1"/>
    <col min="14083" max="14083" width="12.5703125" customWidth="1"/>
    <col min="14084" max="14084" width="15.5703125" customWidth="1"/>
    <col min="14085" max="14085" width="12.5703125" customWidth="1"/>
    <col min="14086" max="14086" width="16" customWidth="1"/>
    <col min="14337" max="14337" width="6.85546875" customWidth="1"/>
    <col min="14338" max="14338" width="27.42578125" customWidth="1"/>
    <col min="14339" max="14339" width="12.5703125" customWidth="1"/>
    <col min="14340" max="14340" width="15.5703125" customWidth="1"/>
    <col min="14341" max="14341" width="12.5703125" customWidth="1"/>
    <col min="14342" max="14342" width="16" customWidth="1"/>
    <col min="14593" max="14593" width="6.85546875" customWidth="1"/>
    <col min="14594" max="14594" width="27.42578125" customWidth="1"/>
    <col min="14595" max="14595" width="12.5703125" customWidth="1"/>
    <col min="14596" max="14596" width="15.5703125" customWidth="1"/>
    <col min="14597" max="14597" width="12.5703125" customWidth="1"/>
    <col min="14598" max="14598" width="16" customWidth="1"/>
    <col min="14849" max="14849" width="6.85546875" customWidth="1"/>
    <col min="14850" max="14850" width="27.42578125" customWidth="1"/>
    <col min="14851" max="14851" width="12.5703125" customWidth="1"/>
    <col min="14852" max="14852" width="15.5703125" customWidth="1"/>
    <col min="14853" max="14853" width="12.5703125" customWidth="1"/>
    <col min="14854" max="14854" width="16" customWidth="1"/>
    <col min="15105" max="15105" width="6.85546875" customWidth="1"/>
    <col min="15106" max="15106" width="27.42578125" customWidth="1"/>
    <col min="15107" max="15107" width="12.5703125" customWidth="1"/>
    <col min="15108" max="15108" width="15.5703125" customWidth="1"/>
    <col min="15109" max="15109" width="12.5703125" customWidth="1"/>
    <col min="15110" max="15110" width="16" customWidth="1"/>
    <col min="15361" max="15361" width="6.85546875" customWidth="1"/>
    <col min="15362" max="15362" width="27.42578125" customWidth="1"/>
    <col min="15363" max="15363" width="12.5703125" customWidth="1"/>
    <col min="15364" max="15364" width="15.5703125" customWidth="1"/>
    <col min="15365" max="15365" width="12.5703125" customWidth="1"/>
    <col min="15366" max="15366" width="16" customWidth="1"/>
    <col min="15617" max="15617" width="6.85546875" customWidth="1"/>
    <col min="15618" max="15618" width="27.42578125" customWidth="1"/>
    <col min="15619" max="15619" width="12.5703125" customWidth="1"/>
    <col min="15620" max="15620" width="15.5703125" customWidth="1"/>
    <col min="15621" max="15621" width="12.5703125" customWidth="1"/>
    <col min="15622" max="15622" width="16" customWidth="1"/>
    <col min="15873" max="15873" width="6.85546875" customWidth="1"/>
    <col min="15874" max="15874" width="27.42578125" customWidth="1"/>
    <col min="15875" max="15875" width="12.5703125" customWidth="1"/>
    <col min="15876" max="15876" width="15.5703125" customWidth="1"/>
    <col min="15877" max="15877" width="12.5703125" customWidth="1"/>
    <col min="15878" max="15878" width="16" customWidth="1"/>
    <col min="16129" max="16129" width="6.85546875" customWidth="1"/>
    <col min="16130" max="16130" width="27.42578125" customWidth="1"/>
    <col min="16131" max="16131" width="12.5703125" customWidth="1"/>
    <col min="16132" max="16132" width="15.5703125" customWidth="1"/>
    <col min="16133" max="16133" width="12.5703125" customWidth="1"/>
    <col min="16134" max="16134" width="16" customWidth="1"/>
  </cols>
  <sheetData>
    <row r="2" spans="1:256" x14ac:dyDescent="0.25">
      <c r="A2" s="33" t="s">
        <v>22</v>
      </c>
      <c r="B2" s="33"/>
      <c r="C2" s="33"/>
      <c r="D2" s="33"/>
      <c r="E2" s="33"/>
      <c r="F2" s="33"/>
    </row>
    <row r="4" spans="1:256" ht="18" x14ac:dyDescent="0.25">
      <c r="A4" s="34" t="s">
        <v>28</v>
      </c>
      <c r="B4" s="34"/>
      <c r="C4" s="34"/>
      <c r="D4" s="34"/>
      <c r="E4" s="34"/>
      <c r="F4" s="34"/>
    </row>
    <row r="5" spans="1:256" ht="28.5" customHeight="1" x14ac:dyDescent="0.25">
      <c r="A5" s="30" t="s">
        <v>18</v>
      </c>
      <c r="B5" s="31"/>
      <c r="C5" s="31"/>
      <c r="D5" s="31"/>
      <c r="E5" s="31"/>
      <c r="F5" s="3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pans="1:256" ht="51" x14ac:dyDescent="0.25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5" t="s">
        <v>5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</row>
    <row r="7" spans="1:256" ht="25.5" x14ac:dyDescent="0.25">
      <c r="A7" s="8">
        <v>1</v>
      </c>
      <c r="B7" s="9" t="s">
        <v>6</v>
      </c>
      <c r="C7" s="10">
        <v>1.411</v>
      </c>
      <c r="D7" s="11">
        <f t="shared" ref="D7:D12" si="0">(C7*100)/119</f>
        <v>1.1857142857142857</v>
      </c>
      <c r="E7" s="12">
        <v>0.06</v>
      </c>
      <c r="F7" s="13">
        <f t="shared" ref="F7:F12" si="1">(D7-E7)</f>
        <v>1.1257142857142857</v>
      </c>
    </row>
    <row r="8" spans="1:256" ht="25.5" x14ac:dyDescent="0.25">
      <c r="A8" s="8">
        <v>2</v>
      </c>
      <c r="B8" s="9" t="s">
        <v>7</v>
      </c>
      <c r="C8" s="10">
        <v>1.478</v>
      </c>
      <c r="D8" s="8">
        <f t="shared" si="0"/>
        <v>1.2420168067226891</v>
      </c>
      <c r="E8" s="12">
        <v>0.06</v>
      </c>
      <c r="F8" s="13">
        <f t="shared" si="1"/>
        <v>1.1820168067226891</v>
      </c>
    </row>
    <row r="9" spans="1:256" ht="25.5" x14ac:dyDescent="0.25">
      <c r="A9" s="8">
        <v>3</v>
      </c>
      <c r="B9" s="9" t="s">
        <v>8</v>
      </c>
      <c r="C9" s="27">
        <v>1.099</v>
      </c>
      <c r="D9" s="8">
        <f t="shared" si="0"/>
        <v>0.92352941176470582</v>
      </c>
      <c r="E9" s="12">
        <v>0.06</v>
      </c>
      <c r="F9" s="13">
        <f t="shared" si="1"/>
        <v>0.86352941176470588</v>
      </c>
    </row>
    <row r="10" spans="1:256" ht="25.5" x14ac:dyDescent="0.25">
      <c r="A10" s="8">
        <v>4</v>
      </c>
      <c r="B10" s="9" t="s">
        <v>9</v>
      </c>
      <c r="C10" s="27">
        <v>1.036</v>
      </c>
      <c r="D10" s="8">
        <f t="shared" si="0"/>
        <v>0.87058823529411777</v>
      </c>
      <c r="E10" s="12">
        <v>0.06</v>
      </c>
      <c r="F10" s="13">
        <f t="shared" si="1"/>
        <v>0.81058823529411783</v>
      </c>
    </row>
    <row r="11" spans="1:256" ht="25.5" x14ac:dyDescent="0.25">
      <c r="A11" s="8">
        <v>5</v>
      </c>
      <c r="B11" s="9" t="s">
        <v>10</v>
      </c>
      <c r="C11" s="27">
        <v>1.4970000000000001</v>
      </c>
      <c r="D11" s="8">
        <f t="shared" si="0"/>
        <v>1.2579831932773111</v>
      </c>
      <c r="E11" s="12">
        <v>0.06</v>
      </c>
      <c r="F11" s="13">
        <f t="shared" si="1"/>
        <v>1.1979831932773111</v>
      </c>
    </row>
    <row r="12" spans="1:256" x14ac:dyDescent="0.25">
      <c r="A12" s="8">
        <v>6</v>
      </c>
      <c r="B12" s="9" t="s">
        <v>11</v>
      </c>
      <c r="C12" s="27">
        <v>0.96599999999999997</v>
      </c>
      <c r="D12" s="8">
        <f t="shared" si="0"/>
        <v>0.81176470588235294</v>
      </c>
      <c r="E12" s="12">
        <v>0.06</v>
      </c>
      <c r="F12" s="13">
        <f t="shared" si="1"/>
        <v>0.75176470588235289</v>
      </c>
    </row>
    <row r="13" spans="1:256" x14ac:dyDescent="0.25">
      <c r="A13" s="35"/>
      <c r="B13" s="36"/>
      <c r="C13" s="36"/>
      <c r="D13" s="36"/>
      <c r="E13" s="36"/>
      <c r="F13" s="37"/>
    </row>
    <row r="14" spans="1:256" ht="31.5" customHeight="1" x14ac:dyDescent="0.25">
      <c r="A14" s="30" t="s">
        <v>19</v>
      </c>
      <c r="B14" s="31"/>
      <c r="C14" s="31"/>
      <c r="D14" s="31"/>
      <c r="E14" s="31"/>
      <c r="F14" s="32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pans="1:256" ht="51" x14ac:dyDescent="0.25">
      <c r="A15" s="5" t="s">
        <v>0</v>
      </c>
      <c r="B15" s="5" t="s">
        <v>1</v>
      </c>
      <c r="C15" s="5" t="s">
        <v>2</v>
      </c>
      <c r="D15" s="6" t="s">
        <v>3</v>
      </c>
      <c r="E15" s="5" t="s">
        <v>4</v>
      </c>
      <c r="F15" s="5" t="s">
        <v>5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</row>
    <row r="16" spans="1:256" ht="25.5" x14ac:dyDescent="0.25">
      <c r="A16" s="8">
        <v>7</v>
      </c>
      <c r="B16" s="9" t="s">
        <v>6</v>
      </c>
      <c r="C16" s="10">
        <f>C7</f>
        <v>1.411</v>
      </c>
      <c r="D16" s="8">
        <f t="shared" ref="D16:D21" si="2">(C16*100)/119</f>
        <v>1.1857142857142857</v>
      </c>
      <c r="E16" s="12">
        <v>0.08</v>
      </c>
      <c r="F16" s="13">
        <f t="shared" ref="F16:F21" si="3">(D16-E16)</f>
        <v>1.1057142857142856</v>
      </c>
    </row>
    <row r="17" spans="1:256" ht="25.5" x14ac:dyDescent="0.25">
      <c r="A17" s="8">
        <v>8</v>
      </c>
      <c r="B17" s="9" t="s">
        <v>7</v>
      </c>
      <c r="C17" s="10">
        <f t="shared" ref="C17:C19" si="4">C8</f>
        <v>1.478</v>
      </c>
      <c r="D17" s="8">
        <f t="shared" si="2"/>
        <v>1.2420168067226891</v>
      </c>
      <c r="E17" s="12">
        <v>0.08</v>
      </c>
      <c r="F17" s="13">
        <f t="shared" si="3"/>
        <v>1.162016806722689</v>
      </c>
    </row>
    <row r="18" spans="1:256" ht="25.5" x14ac:dyDescent="0.25">
      <c r="A18" s="8">
        <v>9</v>
      </c>
      <c r="B18" s="9" t="s">
        <v>8</v>
      </c>
      <c r="C18" s="10">
        <f t="shared" si="4"/>
        <v>1.099</v>
      </c>
      <c r="D18" s="8">
        <f t="shared" si="2"/>
        <v>0.92352941176470582</v>
      </c>
      <c r="E18" s="12">
        <v>0.08</v>
      </c>
      <c r="F18" s="13">
        <f t="shared" si="3"/>
        <v>0.84352941176470586</v>
      </c>
    </row>
    <row r="19" spans="1:256" ht="25.5" x14ac:dyDescent="0.25">
      <c r="A19" s="8">
        <v>10</v>
      </c>
      <c r="B19" s="9" t="s">
        <v>9</v>
      </c>
      <c r="C19" s="10">
        <f t="shared" si="4"/>
        <v>1.036</v>
      </c>
      <c r="D19" s="8">
        <f t="shared" si="2"/>
        <v>0.87058823529411777</v>
      </c>
      <c r="E19" s="12">
        <v>0.08</v>
      </c>
      <c r="F19" s="13">
        <f t="shared" si="3"/>
        <v>0.79058823529411781</v>
      </c>
    </row>
    <row r="20" spans="1:256" ht="25.5" x14ac:dyDescent="0.25">
      <c r="A20" s="8">
        <v>11</v>
      </c>
      <c r="B20" s="9" t="s">
        <v>10</v>
      </c>
      <c r="C20" s="10">
        <f>C11</f>
        <v>1.4970000000000001</v>
      </c>
      <c r="D20" s="8">
        <f t="shared" si="2"/>
        <v>1.2579831932773111</v>
      </c>
      <c r="E20" s="12">
        <v>0.08</v>
      </c>
      <c r="F20" s="13">
        <f t="shared" si="3"/>
        <v>1.177983193277311</v>
      </c>
    </row>
    <row r="21" spans="1:256" ht="16.5" customHeight="1" x14ac:dyDescent="0.25">
      <c r="A21" s="8">
        <v>12</v>
      </c>
      <c r="B21" s="9" t="s">
        <v>11</v>
      </c>
      <c r="C21" s="10">
        <f>C12</f>
        <v>0.96599999999999997</v>
      </c>
      <c r="D21" s="8">
        <f t="shared" si="2"/>
        <v>0.81176470588235294</v>
      </c>
      <c r="E21" s="12">
        <v>0.08</v>
      </c>
      <c r="F21" s="13">
        <f t="shared" si="3"/>
        <v>0.73176470588235298</v>
      </c>
    </row>
    <row r="22" spans="1:256" ht="55.5" customHeight="1" x14ac:dyDescent="0.25">
      <c r="A22" s="26">
        <v>13</v>
      </c>
      <c r="B22" s="24" t="s">
        <v>12</v>
      </c>
      <c r="C22" s="25"/>
      <c r="D22" s="21">
        <f>$D$21-0.021+0.4</f>
        <v>1.1907647058823529</v>
      </c>
      <c r="E22" s="22">
        <v>0.08</v>
      </c>
      <c r="F22" s="23">
        <f>(D22-E22)</f>
        <v>1.1107647058823529</v>
      </c>
    </row>
    <row r="23" spans="1:256" x14ac:dyDescent="0.25">
      <c r="A23" s="14"/>
      <c r="B23" s="15"/>
      <c r="C23" s="10"/>
      <c r="D23" s="17"/>
      <c r="E23" s="18"/>
      <c r="F23" s="16"/>
    </row>
    <row r="24" spans="1:256" ht="30.75" customHeight="1" x14ac:dyDescent="0.25">
      <c r="A24" s="30" t="s">
        <v>20</v>
      </c>
      <c r="B24" s="31"/>
      <c r="C24" s="31"/>
      <c r="D24" s="31"/>
      <c r="E24" s="31"/>
      <c r="F24" s="32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pans="1:256" ht="51" x14ac:dyDescent="0.25">
      <c r="A25" s="5" t="s">
        <v>0</v>
      </c>
      <c r="B25" s="5" t="s">
        <v>1</v>
      </c>
      <c r="C25" s="5" t="s">
        <v>2</v>
      </c>
      <c r="D25" s="6" t="s">
        <v>3</v>
      </c>
      <c r="E25" s="5" t="s">
        <v>4</v>
      </c>
      <c r="F25" s="5" t="s">
        <v>5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</row>
    <row r="26" spans="1:256" x14ac:dyDescent="0.25">
      <c r="A26" s="8">
        <v>14</v>
      </c>
      <c r="B26" s="9" t="s">
        <v>13</v>
      </c>
      <c r="C26" s="10">
        <v>1.0429999999999999</v>
      </c>
      <c r="D26" s="10">
        <f>(C26*100)/119</f>
        <v>0.87647058823529411</v>
      </c>
      <c r="E26" s="12">
        <v>4.9000000000000002E-2</v>
      </c>
      <c r="F26" s="13">
        <f>(D26-E26)</f>
        <v>0.82747058823529407</v>
      </c>
    </row>
    <row r="27" spans="1:256" x14ac:dyDescent="0.25">
      <c r="A27" s="14"/>
      <c r="B27" s="15"/>
      <c r="C27" s="19"/>
      <c r="D27" s="17"/>
      <c r="E27" s="18"/>
      <c r="F27" s="16"/>
    </row>
    <row r="28" spans="1:256" ht="31.5" customHeight="1" x14ac:dyDescent="0.25">
      <c r="A28" s="30" t="s">
        <v>14</v>
      </c>
      <c r="B28" s="31"/>
      <c r="C28" s="31"/>
      <c r="D28" s="31"/>
      <c r="E28" s="31"/>
      <c r="F28" s="32"/>
    </row>
    <row r="29" spans="1:256" ht="51" x14ac:dyDescent="0.25">
      <c r="A29" s="5" t="s">
        <v>0</v>
      </c>
      <c r="B29" s="5" t="s">
        <v>1</v>
      </c>
      <c r="C29" s="5" t="s">
        <v>2</v>
      </c>
      <c r="D29" s="6" t="s">
        <v>15</v>
      </c>
      <c r="E29" s="5" t="s">
        <v>4</v>
      </c>
      <c r="F29" s="5" t="s">
        <v>5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</row>
    <row r="30" spans="1:256" x14ac:dyDescent="0.25">
      <c r="A30" s="8">
        <v>15</v>
      </c>
      <c r="B30" s="9" t="s">
        <v>16</v>
      </c>
      <c r="C30" s="10">
        <v>1.585</v>
      </c>
      <c r="D30" s="8">
        <f>(C30*100)/105</f>
        <v>1.5095238095238095</v>
      </c>
      <c r="E30" s="20">
        <v>0.20399999999999999</v>
      </c>
      <c r="F30" s="13">
        <f>(D30-E30)</f>
        <v>1.3055238095238095</v>
      </c>
    </row>
    <row r="31" spans="1:256" x14ac:dyDescent="0.25">
      <c r="A31" s="8">
        <v>16</v>
      </c>
      <c r="B31" s="9" t="s">
        <v>17</v>
      </c>
      <c r="C31" s="10">
        <v>1.5129999999999999</v>
      </c>
      <c r="D31" s="8">
        <f>(C31*100)/105</f>
        <v>1.4409523809523808</v>
      </c>
      <c r="E31" s="20">
        <v>0.20599999999999999</v>
      </c>
      <c r="F31" s="13">
        <f>(D31-E31)</f>
        <v>1.2349523809523808</v>
      </c>
    </row>
  </sheetData>
  <mergeCells count="7">
    <mergeCell ref="A28:F28"/>
    <mergeCell ref="A2:F2"/>
    <mergeCell ref="A4:F4"/>
    <mergeCell ref="A5:F5"/>
    <mergeCell ref="A13:F13"/>
    <mergeCell ref="A14:F14"/>
    <mergeCell ref="A24:F24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69547-BE62-46DC-B589-DA359A35A994}">
  <sheetPr>
    <pageSetUpPr fitToPage="1"/>
  </sheetPr>
  <dimension ref="A2:IV31"/>
  <sheetViews>
    <sheetView view="pageBreakPreview" zoomScaleNormal="100" zoomScaleSheetLayoutView="100" workbookViewId="0">
      <selection activeCell="C32" sqref="C32"/>
    </sheetView>
  </sheetViews>
  <sheetFormatPr defaultRowHeight="15" x14ac:dyDescent="0.25"/>
  <cols>
    <col min="1" max="1" width="6.85546875" style="2" customWidth="1"/>
    <col min="2" max="2" width="27.42578125" style="3" customWidth="1"/>
    <col min="3" max="3" width="12.5703125" style="2" customWidth="1"/>
    <col min="4" max="4" width="15.5703125" style="2" customWidth="1"/>
    <col min="5" max="5" width="12.5703125" style="2" customWidth="1"/>
    <col min="6" max="6" width="16" style="2" customWidth="1"/>
    <col min="7" max="7" width="17.5703125" style="1" customWidth="1"/>
    <col min="8" max="256" width="8.85546875" style="1"/>
    <col min="257" max="257" width="6.85546875" customWidth="1"/>
    <col min="258" max="258" width="27.42578125" customWidth="1"/>
    <col min="259" max="259" width="12.5703125" customWidth="1"/>
    <col min="260" max="260" width="15.5703125" customWidth="1"/>
    <col min="261" max="261" width="12.5703125" customWidth="1"/>
    <col min="262" max="262" width="16" customWidth="1"/>
    <col min="513" max="513" width="6.85546875" customWidth="1"/>
    <col min="514" max="514" width="27.42578125" customWidth="1"/>
    <col min="515" max="515" width="12.5703125" customWidth="1"/>
    <col min="516" max="516" width="15.5703125" customWidth="1"/>
    <col min="517" max="517" width="12.5703125" customWidth="1"/>
    <col min="518" max="518" width="16" customWidth="1"/>
    <col min="769" max="769" width="6.85546875" customWidth="1"/>
    <col min="770" max="770" width="27.42578125" customWidth="1"/>
    <col min="771" max="771" width="12.5703125" customWidth="1"/>
    <col min="772" max="772" width="15.5703125" customWidth="1"/>
    <col min="773" max="773" width="12.5703125" customWidth="1"/>
    <col min="774" max="774" width="16" customWidth="1"/>
    <col min="1025" max="1025" width="6.85546875" customWidth="1"/>
    <col min="1026" max="1026" width="27.42578125" customWidth="1"/>
    <col min="1027" max="1027" width="12.5703125" customWidth="1"/>
    <col min="1028" max="1028" width="15.5703125" customWidth="1"/>
    <col min="1029" max="1029" width="12.5703125" customWidth="1"/>
    <col min="1030" max="1030" width="16" customWidth="1"/>
    <col min="1281" max="1281" width="6.85546875" customWidth="1"/>
    <col min="1282" max="1282" width="27.42578125" customWidth="1"/>
    <col min="1283" max="1283" width="12.5703125" customWidth="1"/>
    <col min="1284" max="1284" width="15.5703125" customWidth="1"/>
    <col min="1285" max="1285" width="12.5703125" customWidth="1"/>
    <col min="1286" max="1286" width="16" customWidth="1"/>
    <col min="1537" max="1537" width="6.85546875" customWidth="1"/>
    <col min="1538" max="1538" width="27.42578125" customWidth="1"/>
    <col min="1539" max="1539" width="12.5703125" customWidth="1"/>
    <col min="1540" max="1540" width="15.5703125" customWidth="1"/>
    <col min="1541" max="1541" width="12.5703125" customWidth="1"/>
    <col min="1542" max="1542" width="16" customWidth="1"/>
    <col min="1793" max="1793" width="6.85546875" customWidth="1"/>
    <col min="1794" max="1794" width="27.42578125" customWidth="1"/>
    <col min="1795" max="1795" width="12.5703125" customWidth="1"/>
    <col min="1796" max="1796" width="15.5703125" customWidth="1"/>
    <col min="1797" max="1797" width="12.5703125" customWidth="1"/>
    <col min="1798" max="1798" width="16" customWidth="1"/>
    <col min="2049" max="2049" width="6.85546875" customWidth="1"/>
    <col min="2050" max="2050" width="27.42578125" customWidth="1"/>
    <col min="2051" max="2051" width="12.5703125" customWidth="1"/>
    <col min="2052" max="2052" width="15.5703125" customWidth="1"/>
    <col min="2053" max="2053" width="12.5703125" customWidth="1"/>
    <col min="2054" max="2054" width="16" customWidth="1"/>
    <col min="2305" max="2305" width="6.85546875" customWidth="1"/>
    <col min="2306" max="2306" width="27.42578125" customWidth="1"/>
    <col min="2307" max="2307" width="12.5703125" customWidth="1"/>
    <col min="2308" max="2308" width="15.5703125" customWidth="1"/>
    <col min="2309" max="2309" width="12.5703125" customWidth="1"/>
    <col min="2310" max="2310" width="16" customWidth="1"/>
    <col min="2561" max="2561" width="6.85546875" customWidth="1"/>
    <col min="2562" max="2562" width="27.42578125" customWidth="1"/>
    <col min="2563" max="2563" width="12.5703125" customWidth="1"/>
    <col min="2564" max="2564" width="15.5703125" customWidth="1"/>
    <col min="2565" max="2565" width="12.5703125" customWidth="1"/>
    <col min="2566" max="2566" width="16" customWidth="1"/>
    <col min="2817" max="2817" width="6.85546875" customWidth="1"/>
    <col min="2818" max="2818" width="27.42578125" customWidth="1"/>
    <col min="2819" max="2819" width="12.5703125" customWidth="1"/>
    <col min="2820" max="2820" width="15.5703125" customWidth="1"/>
    <col min="2821" max="2821" width="12.5703125" customWidth="1"/>
    <col min="2822" max="2822" width="16" customWidth="1"/>
    <col min="3073" max="3073" width="6.85546875" customWidth="1"/>
    <col min="3074" max="3074" width="27.42578125" customWidth="1"/>
    <col min="3075" max="3075" width="12.5703125" customWidth="1"/>
    <col min="3076" max="3076" width="15.5703125" customWidth="1"/>
    <col min="3077" max="3077" width="12.5703125" customWidth="1"/>
    <col min="3078" max="3078" width="16" customWidth="1"/>
    <col min="3329" max="3329" width="6.85546875" customWidth="1"/>
    <col min="3330" max="3330" width="27.42578125" customWidth="1"/>
    <col min="3331" max="3331" width="12.5703125" customWidth="1"/>
    <col min="3332" max="3332" width="15.5703125" customWidth="1"/>
    <col min="3333" max="3333" width="12.5703125" customWidth="1"/>
    <col min="3334" max="3334" width="16" customWidth="1"/>
    <col min="3585" max="3585" width="6.85546875" customWidth="1"/>
    <col min="3586" max="3586" width="27.42578125" customWidth="1"/>
    <col min="3587" max="3587" width="12.5703125" customWidth="1"/>
    <col min="3588" max="3588" width="15.5703125" customWidth="1"/>
    <col min="3589" max="3589" width="12.5703125" customWidth="1"/>
    <col min="3590" max="3590" width="16" customWidth="1"/>
    <col min="3841" max="3841" width="6.85546875" customWidth="1"/>
    <col min="3842" max="3842" width="27.42578125" customWidth="1"/>
    <col min="3843" max="3843" width="12.5703125" customWidth="1"/>
    <col min="3844" max="3844" width="15.5703125" customWidth="1"/>
    <col min="3845" max="3845" width="12.5703125" customWidth="1"/>
    <col min="3846" max="3846" width="16" customWidth="1"/>
    <col min="4097" max="4097" width="6.85546875" customWidth="1"/>
    <col min="4098" max="4098" width="27.42578125" customWidth="1"/>
    <col min="4099" max="4099" width="12.5703125" customWidth="1"/>
    <col min="4100" max="4100" width="15.5703125" customWidth="1"/>
    <col min="4101" max="4101" width="12.5703125" customWidth="1"/>
    <col min="4102" max="4102" width="16" customWidth="1"/>
    <col min="4353" max="4353" width="6.85546875" customWidth="1"/>
    <col min="4354" max="4354" width="27.42578125" customWidth="1"/>
    <col min="4355" max="4355" width="12.5703125" customWidth="1"/>
    <col min="4356" max="4356" width="15.5703125" customWidth="1"/>
    <col min="4357" max="4357" width="12.5703125" customWidth="1"/>
    <col min="4358" max="4358" width="16" customWidth="1"/>
    <col min="4609" max="4609" width="6.85546875" customWidth="1"/>
    <col min="4610" max="4610" width="27.42578125" customWidth="1"/>
    <col min="4611" max="4611" width="12.5703125" customWidth="1"/>
    <col min="4612" max="4612" width="15.5703125" customWidth="1"/>
    <col min="4613" max="4613" width="12.5703125" customWidth="1"/>
    <col min="4614" max="4614" width="16" customWidth="1"/>
    <col min="4865" max="4865" width="6.85546875" customWidth="1"/>
    <col min="4866" max="4866" width="27.42578125" customWidth="1"/>
    <col min="4867" max="4867" width="12.5703125" customWidth="1"/>
    <col min="4868" max="4868" width="15.5703125" customWidth="1"/>
    <col min="4869" max="4869" width="12.5703125" customWidth="1"/>
    <col min="4870" max="4870" width="16" customWidth="1"/>
    <col min="5121" max="5121" width="6.85546875" customWidth="1"/>
    <col min="5122" max="5122" width="27.42578125" customWidth="1"/>
    <col min="5123" max="5123" width="12.5703125" customWidth="1"/>
    <col min="5124" max="5124" width="15.5703125" customWidth="1"/>
    <col min="5125" max="5125" width="12.5703125" customWidth="1"/>
    <col min="5126" max="5126" width="16" customWidth="1"/>
    <col min="5377" max="5377" width="6.85546875" customWidth="1"/>
    <col min="5378" max="5378" width="27.42578125" customWidth="1"/>
    <col min="5379" max="5379" width="12.5703125" customWidth="1"/>
    <col min="5380" max="5380" width="15.5703125" customWidth="1"/>
    <col min="5381" max="5381" width="12.5703125" customWidth="1"/>
    <col min="5382" max="5382" width="16" customWidth="1"/>
    <col min="5633" max="5633" width="6.85546875" customWidth="1"/>
    <col min="5634" max="5634" width="27.42578125" customWidth="1"/>
    <col min="5635" max="5635" width="12.5703125" customWidth="1"/>
    <col min="5636" max="5636" width="15.5703125" customWidth="1"/>
    <col min="5637" max="5637" width="12.5703125" customWidth="1"/>
    <col min="5638" max="5638" width="16" customWidth="1"/>
    <col min="5889" max="5889" width="6.85546875" customWidth="1"/>
    <col min="5890" max="5890" width="27.42578125" customWidth="1"/>
    <col min="5891" max="5891" width="12.5703125" customWidth="1"/>
    <col min="5892" max="5892" width="15.5703125" customWidth="1"/>
    <col min="5893" max="5893" width="12.5703125" customWidth="1"/>
    <col min="5894" max="5894" width="16" customWidth="1"/>
    <col min="6145" max="6145" width="6.85546875" customWidth="1"/>
    <col min="6146" max="6146" width="27.42578125" customWidth="1"/>
    <col min="6147" max="6147" width="12.5703125" customWidth="1"/>
    <col min="6148" max="6148" width="15.5703125" customWidth="1"/>
    <col min="6149" max="6149" width="12.5703125" customWidth="1"/>
    <col min="6150" max="6150" width="16" customWidth="1"/>
    <col min="6401" max="6401" width="6.85546875" customWidth="1"/>
    <col min="6402" max="6402" width="27.42578125" customWidth="1"/>
    <col min="6403" max="6403" width="12.5703125" customWidth="1"/>
    <col min="6404" max="6404" width="15.5703125" customWidth="1"/>
    <col min="6405" max="6405" width="12.5703125" customWidth="1"/>
    <col min="6406" max="6406" width="16" customWidth="1"/>
    <col min="6657" max="6657" width="6.85546875" customWidth="1"/>
    <col min="6658" max="6658" width="27.42578125" customWidth="1"/>
    <col min="6659" max="6659" width="12.5703125" customWidth="1"/>
    <col min="6660" max="6660" width="15.5703125" customWidth="1"/>
    <col min="6661" max="6661" width="12.5703125" customWidth="1"/>
    <col min="6662" max="6662" width="16" customWidth="1"/>
    <col min="6913" max="6913" width="6.85546875" customWidth="1"/>
    <col min="6914" max="6914" width="27.42578125" customWidth="1"/>
    <col min="6915" max="6915" width="12.5703125" customWidth="1"/>
    <col min="6916" max="6916" width="15.5703125" customWidth="1"/>
    <col min="6917" max="6917" width="12.5703125" customWidth="1"/>
    <col min="6918" max="6918" width="16" customWidth="1"/>
    <col min="7169" max="7169" width="6.85546875" customWidth="1"/>
    <col min="7170" max="7170" width="27.42578125" customWidth="1"/>
    <col min="7171" max="7171" width="12.5703125" customWidth="1"/>
    <col min="7172" max="7172" width="15.5703125" customWidth="1"/>
    <col min="7173" max="7173" width="12.5703125" customWidth="1"/>
    <col min="7174" max="7174" width="16" customWidth="1"/>
    <col min="7425" max="7425" width="6.85546875" customWidth="1"/>
    <col min="7426" max="7426" width="27.42578125" customWidth="1"/>
    <col min="7427" max="7427" width="12.5703125" customWidth="1"/>
    <col min="7428" max="7428" width="15.5703125" customWidth="1"/>
    <col min="7429" max="7429" width="12.5703125" customWidth="1"/>
    <col min="7430" max="7430" width="16" customWidth="1"/>
    <col min="7681" max="7681" width="6.85546875" customWidth="1"/>
    <col min="7682" max="7682" width="27.42578125" customWidth="1"/>
    <col min="7683" max="7683" width="12.5703125" customWidth="1"/>
    <col min="7684" max="7684" width="15.5703125" customWidth="1"/>
    <col min="7685" max="7685" width="12.5703125" customWidth="1"/>
    <col min="7686" max="7686" width="16" customWidth="1"/>
    <col min="7937" max="7937" width="6.85546875" customWidth="1"/>
    <col min="7938" max="7938" width="27.42578125" customWidth="1"/>
    <col min="7939" max="7939" width="12.5703125" customWidth="1"/>
    <col min="7940" max="7940" width="15.5703125" customWidth="1"/>
    <col min="7941" max="7941" width="12.5703125" customWidth="1"/>
    <col min="7942" max="7942" width="16" customWidth="1"/>
    <col min="8193" max="8193" width="6.85546875" customWidth="1"/>
    <col min="8194" max="8194" width="27.42578125" customWidth="1"/>
    <col min="8195" max="8195" width="12.5703125" customWidth="1"/>
    <col min="8196" max="8196" width="15.5703125" customWidth="1"/>
    <col min="8197" max="8197" width="12.5703125" customWidth="1"/>
    <col min="8198" max="8198" width="16" customWidth="1"/>
    <col min="8449" max="8449" width="6.85546875" customWidth="1"/>
    <col min="8450" max="8450" width="27.42578125" customWidth="1"/>
    <col min="8451" max="8451" width="12.5703125" customWidth="1"/>
    <col min="8452" max="8452" width="15.5703125" customWidth="1"/>
    <col min="8453" max="8453" width="12.5703125" customWidth="1"/>
    <col min="8454" max="8454" width="16" customWidth="1"/>
    <col min="8705" max="8705" width="6.85546875" customWidth="1"/>
    <col min="8706" max="8706" width="27.42578125" customWidth="1"/>
    <col min="8707" max="8707" width="12.5703125" customWidth="1"/>
    <col min="8708" max="8708" width="15.5703125" customWidth="1"/>
    <col min="8709" max="8709" width="12.5703125" customWidth="1"/>
    <col min="8710" max="8710" width="16" customWidth="1"/>
    <col min="8961" max="8961" width="6.85546875" customWidth="1"/>
    <col min="8962" max="8962" width="27.42578125" customWidth="1"/>
    <col min="8963" max="8963" width="12.5703125" customWidth="1"/>
    <col min="8964" max="8964" width="15.5703125" customWidth="1"/>
    <col min="8965" max="8965" width="12.5703125" customWidth="1"/>
    <col min="8966" max="8966" width="16" customWidth="1"/>
    <col min="9217" max="9217" width="6.85546875" customWidth="1"/>
    <col min="9218" max="9218" width="27.42578125" customWidth="1"/>
    <col min="9219" max="9219" width="12.5703125" customWidth="1"/>
    <col min="9220" max="9220" width="15.5703125" customWidth="1"/>
    <col min="9221" max="9221" width="12.5703125" customWidth="1"/>
    <col min="9222" max="9222" width="16" customWidth="1"/>
    <col min="9473" max="9473" width="6.85546875" customWidth="1"/>
    <col min="9474" max="9474" width="27.42578125" customWidth="1"/>
    <col min="9475" max="9475" width="12.5703125" customWidth="1"/>
    <col min="9476" max="9476" width="15.5703125" customWidth="1"/>
    <col min="9477" max="9477" width="12.5703125" customWidth="1"/>
    <col min="9478" max="9478" width="16" customWidth="1"/>
    <col min="9729" max="9729" width="6.85546875" customWidth="1"/>
    <col min="9730" max="9730" width="27.42578125" customWidth="1"/>
    <col min="9731" max="9731" width="12.5703125" customWidth="1"/>
    <col min="9732" max="9732" width="15.5703125" customWidth="1"/>
    <col min="9733" max="9733" width="12.5703125" customWidth="1"/>
    <col min="9734" max="9734" width="16" customWidth="1"/>
    <col min="9985" max="9985" width="6.85546875" customWidth="1"/>
    <col min="9986" max="9986" width="27.42578125" customWidth="1"/>
    <col min="9987" max="9987" width="12.5703125" customWidth="1"/>
    <col min="9988" max="9988" width="15.5703125" customWidth="1"/>
    <col min="9989" max="9989" width="12.5703125" customWidth="1"/>
    <col min="9990" max="9990" width="16" customWidth="1"/>
    <col min="10241" max="10241" width="6.85546875" customWidth="1"/>
    <col min="10242" max="10242" width="27.42578125" customWidth="1"/>
    <col min="10243" max="10243" width="12.5703125" customWidth="1"/>
    <col min="10244" max="10244" width="15.5703125" customWidth="1"/>
    <col min="10245" max="10245" width="12.5703125" customWidth="1"/>
    <col min="10246" max="10246" width="16" customWidth="1"/>
    <col min="10497" max="10497" width="6.85546875" customWidth="1"/>
    <col min="10498" max="10498" width="27.42578125" customWidth="1"/>
    <col min="10499" max="10499" width="12.5703125" customWidth="1"/>
    <col min="10500" max="10500" width="15.5703125" customWidth="1"/>
    <col min="10501" max="10501" width="12.5703125" customWidth="1"/>
    <col min="10502" max="10502" width="16" customWidth="1"/>
    <col min="10753" max="10753" width="6.85546875" customWidth="1"/>
    <col min="10754" max="10754" width="27.42578125" customWidth="1"/>
    <col min="10755" max="10755" width="12.5703125" customWidth="1"/>
    <col min="10756" max="10756" width="15.5703125" customWidth="1"/>
    <col min="10757" max="10757" width="12.5703125" customWidth="1"/>
    <col min="10758" max="10758" width="16" customWidth="1"/>
    <col min="11009" max="11009" width="6.85546875" customWidth="1"/>
    <col min="11010" max="11010" width="27.42578125" customWidth="1"/>
    <col min="11011" max="11011" width="12.5703125" customWidth="1"/>
    <col min="11012" max="11012" width="15.5703125" customWidth="1"/>
    <col min="11013" max="11013" width="12.5703125" customWidth="1"/>
    <col min="11014" max="11014" width="16" customWidth="1"/>
    <col min="11265" max="11265" width="6.85546875" customWidth="1"/>
    <col min="11266" max="11266" width="27.42578125" customWidth="1"/>
    <col min="11267" max="11267" width="12.5703125" customWidth="1"/>
    <col min="11268" max="11268" width="15.5703125" customWidth="1"/>
    <col min="11269" max="11269" width="12.5703125" customWidth="1"/>
    <col min="11270" max="11270" width="16" customWidth="1"/>
    <col min="11521" max="11521" width="6.85546875" customWidth="1"/>
    <col min="11522" max="11522" width="27.42578125" customWidth="1"/>
    <col min="11523" max="11523" width="12.5703125" customWidth="1"/>
    <col min="11524" max="11524" width="15.5703125" customWidth="1"/>
    <col min="11525" max="11525" width="12.5703125" customWidth="1"/>
    <col min="11526" max="11526" width="16" customWidth="1"/>
    <col min="11777" max="11777" width="6.85546875" customWidth="1"/>
    <col min="11778" max="11778" width="27.42578125" customWidth="1"/>
    <col min="11779" max="11779" width="12.5703125" customWidth="1"/>
    <col min="11780" max="11780" width="15.5703125" customWidth="1"/>
    <col min="11781" max="11781" width="12.5703125" customWidth="1"/>
    <col min="11782" max="11782" width="16" customWidth="1"/>
    <col min="12033" max="12033" width="6.85546875" customWidth="1"/>
    <col min="12034" max="12034" width="27.42578125" customWidth="1"/>
    <col min="12035" max="12035" width="12.5703125" customWidth="1"/>
    <col min="12036" max="12036" width="15.5703125" customWidth="1"/>
    <col min="12037" max="12037" width="12.5703125" customWidth="1"/>
    <col min="12038" max="12038" width="16" customWidth="1"/>
    <col min="12289" max="12289" width="6.85546875" customWidth="1"/>
    <col min="12290" max="12290" width="27.42578125" customWidth="1"/>
    <col min="12291" max="12291" width="12.5703125" customWidth="1"/>
    <col min="12292" max="12292" width="15.5703125" customWidth="1"/>
    <col min="12293" max="12293" width="12.5703125" customWidth="1"/>
    <col min="12294" max="12294" width="16" customWidth="1"/>
    <col min="12545" max="12545" width="6.85546875" customWidth="1"/>
    <col min="12546" max="12546" width="27.42578125" customWidth="1"/>
    <col min="12547" max="12547" width="12.5703125" customWidth="1"/>
    <col min="12548" max="12548" width="15.5703125" customWidth="1"/>
    <col min="12549" max="12549" width="12.5703125" customWidth="1"/>
    <col min="12550" max="12550" width="16" customWidth="1"/>
    <col min="12801" max="12801" width="6.85546875" customWidth="1"/>
    <col min="12802" max="12802" width="27.42578125" customWidth="1"/>
    <col min="12803" max="12803" width="12.5703125" customWidth="1"/>
    <col min="12804" max="12804" width="15.5703125" customWidth="1"/>
    <col min="12805" max="12805" width="12.5703125" customWidth="1"/>
    <col min="12806" max="12806" width="16" customWidth="1"/>
    <col min="13057" max="13057" width="6.85546875" customWidth="1"/>
    <col min="13058" max="13058" width="27.42578125" customWidth="1"/>
    <col min="13059" max="13059" width="12.5703125" customWidth="1"/>
    <col min="13060" max="13060" width="15.5703125" customWidth="1"/>
    <col min="13061" max="13061" width="12.5703125" customWidth="1"/>
    <col min="13062" max="13062" width="16" customWidth="1"/>
    <col min="13313" max="13313" width="6.85546875" customWidth="1"/>
    <col min="13314" max="13314" width="27.42578125" customWidth="1"/>
    <col min="13315" max="13315" width="12.5703125" customWidth="1"/>
    <col min="13316" max="13316" width="15.5703125" customWidth="1"/>
    <col min="13317" max="13317" width="12.5703125" customWidth="1"/>
    <col min="13318" max="13318" width="16" customWidth="1"/>
    <col min="13569" max="13569" width="6.85546875" customWidth="1"/>
    <col min="13570" max="13570" width="27.42578125" customWidth="1"/>
    <col min="13571" max="13571" width="12.5703125" customWidth="1"/>
    <col min="13572" max="13572" width="15.5703125" customWidth="1"/>
    <col min="13573" max="13573" width="12.5703125" customWidth="1"/>
    <col min="13574" max="13574" width="16" customWidth="1"/>
    <col min="13825" max="13825" width="6.85546875" customWidth="1"/>
    <col min="13826" max="13826" width="27.42578125" customWidth="1"/>
    <col min="13827" max="13827" width="12.5703125" customWidth="1"/>
    <col min="13828" max="13828" width="15.5703125" customWidth="1"/>
    <col min="13829" max="13829" width="12.5703125" customWidth="1"/>
    <col min="13830" max="13830" width="16" customWidth="1"/>
    <col min="14081" max="14081" width="6.85546875" customWidth="1"/>
    <col min="14082" max="14082" width="27.42578125" customWidth="1"/>
    <col min="14083" max="14083" width="12.5703125" customWidth="1"/>
    <col min="14084" max="14084" width="15.5703125" customWidth="1"/>
    <col min="14085" max="14085" width="12.5703125" customWidth="1"/>
    <col min="14086" max="14086" width="16" customWidth="1"/>
    <col min="14337" max="14337" width="6.85546875" customWidth="1"/>
    <col min="14338" max="14338" width="27.42578125" customWidth="1"/>
    <col min="14339" max="14339" width="12.5703125" customWidth="1"/>
    <col min="14340" max="14340" width="15.5703125" customWidth="1"/>
    <col min="14341" max="14341" width="12.5703125" customWidth="1"/>
    <col min="14342" max="14342" width="16" customWidth="1"/>
    <col min="14593" max="14593" width="6.85546875" customWidth="1"/>
    <col min="14594" max="14594" width="27.42578125" customWidth="1"/>
    <col min="14595" max="14595" width="12.5703125" customWidth="1"/>
    <col min="14596" max="14596" width="15.5703125" customWidth="1"/>
    <col min="14597" max="14597" width="12.5703125" customWidth="1"/>
    <col min="14598" max="14598" width="16" customWidth="1"/>
    <col min="14849" max="14849" width="6.85546875" customWidth="1"/>
    <col min="14850" max="14850" width="27.42578125" customWidth="1"/>
    <col min="14851" max="14851" width="12.5703125" customWidth="1"/>
    <col min="14852" max="14852" width="15.5703125" customWidth="1"/>
    <col min="14853" max="14853" width="12.5703125" customWidth="1"/>
    <col min="14854" max="14854" width="16" customWidth="1"/>
    <col min="15105" max="15105" width="6.85546875" customWidth="1"/>
    <col min="15106" max="15106" width="27.42578125" customWidth="1"/>
    <col min="15107" max="15107" width="12.5703125" customWidth="1"/>
    <col min="15108" max="15108" width="15.5703125" customWidth="1"/>
    <col min="15109" max="15109" width="12.5703125" customWidth="1"/>
    <col min="15110" max="15110" width="16" customWidth="1"/>
    <col min="15361" max="15361" width="6.85546875" customWidth="1"/>
    <col min="15362" max="15362" width="27.42578125" customWidth="1"/>
    <col min="15363" max="15363" width="12.5703125" customWidth="1"/>
    <col min="15364" max="15364" width="15.5703125" customWidth="1"/>
    <col min="15365" max="15365" width="12.5703125" customWidth="1"/>
    <col min="15366" max="15366" width="16" customWidth="1"/>
    <col min="15617" max="15617" width="6.85546875" customWidth="1"/>
    <col min="15618" max="15618" width="27.42578125" customWidth="1"/>
    <col min="15619" max="15619" width="12.5703125" customWidth="1"/>
    <col min="15620" max="15620" width="15.5703125" customWidth="1"/>
    <col min="15621" max="15621" width="12.5703125" customWidth="1"/>
    <col min="15622" max="15622" width="16" customWidth="1"/>
    <col min="15873" max="15873" width="6.85546875" customWidth="1"/>
    <col min="15874" max="15874" width="27.42578125" customWidth="1"/>
    <col min="15875" max="15875" width="12.5703125" customWidth="1"/>
    <col min="15876" max="15876" width="15.5703125" customWidth="1"/>
    <col min="15877" max="15877" width="12.5703125" customWidth="1"/>
    <col min="15878" max="15878" width="16" customWidth="1"/>
    <col min="16129" max="16129" width="6.85546875" customWidth="1"/>
    <col min="16130" max="16130" width="27.42578125" customWidth="1"/>
    <col min="16131" max="16131" width="12.5703125" customWidth="1"/>
    <col min="16132" max="16132" width="15.5703125" customWidth="1"/>
    <col min="16133" max="16133" width="12.5703125" customWidth="1"/>
    <col min="16134" max="16134" width="16" customWidth="1"/>
  </cols>
  <sheetData>
    <row r="2" spans="1:256" x14ac:dyDescent="0.25">
      <c r="A2" s="33" t="s">
        <v>22</v>
      </c>
      <c r="B2" s="33"/>
      <c r="C2" s="33"/>
      <c r="D2" s="33"/>
      <c r="E2" s="33"/>
      <c r="F2" s="33"/>
    </row>
    <row r="4" spans="1:256" ht="18" x14ac:dyDescent="0.25">
      <c r="A4" s="34" t="s">
        <v>29</v>
      </c>
      <c r="B4" s="34"/>
      <c r="C4" s="34"/>
      <c r="D4" s="34"/>
      <c r="E4" s="34"/>
      <c r="F4" s="34"/>
    </row>
    <row r="5" spans="1:256" ht="28.5" customHeight="1" x14ac:dyDescent="0.25">
      <c r="A5" s="30" t="s">
        <v>18</v>
      </c>
      <c r="B5" s="31"/>
      <c r="C5" s="31"/>
      <c r="D5" s="31"/>
      <c r="E5" s="31"/>
      <c r="F5" s="3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pans="1:256" ht="51" x14ac:dyDescent="0.25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5" t="s">
        <v>5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</row>
    <row r="7" spans="1:256" ht="25.5" x14ac:dyDescent="0.25">
      <c r="A7" s="8">
        <v>1</v>
      </c>
      <c r="B7" s="9" t="s">
        <v>6</v>
      </c>
      <c r="C7" s="10">
        <v>1.4319999999999999</v>
      </c>
      <c r="D7" s="11">
        <f t="shared" ref="D7:D12" si="0">(C7*100)/119</f>
        <v>1.2033613445378151</v>
      </c>
      <c r="E7" s="12">
        <v>0.06</v>
      </c>
      <c r="F7" s="13">
        <f t="shared" ref="F7:F12" si="1">(D7-E7)</f>
        <v>1.143361344537815</v>
      </c>
    </row>
    <row r="8" spans="1:256" ht="25.5" x14ac:dyDescent="0.25">
      <c r="A8" s="8">
        <v>2</v>
      </c>
      <c r="B8" s="9" t="s">
        <v>7</v>
      </c>
      <c r="C8" s="10">
        <v>1.5029999999999999</v>
      </c>
      <c r="D8" s="8">
        <f t="shared" si="0"/>
        <v>1.2630252100840336</v>
      </c>
      <c r="E8" s="12">
        <v>0.06</v>
      </c>
      <c r="F8" s="13">
        <f t="shared" si="1"/>
        <v>1.2030252100840335</v>
      </c>
    </row>
    <row r="9" spans="1:256" ht="25.5" x14ac:dyDescent="0.25">
      <c r="A9" s="8">
        <v>3</v>
      </c>
      <c r="B9" s="9" t="s">
        <v>8</v>
      </c>
      <c r="C9" s="27">
        <v>1.095</v>
      </c>
      <c r="D9" s="8">
        <f t="shared" si="0"/>
        <v>0.92016806722689071</v>
      </c>
      <c r="E9" s="12">
        <v>0.06</v>
      </c>
      <c r="F9" s="13">
        <f t="shared" si="1"/>
        <v>0.86016806722689076</v>
      </c>
    </row>
    <row r="10" spans="1:256" ht="25.5" x14ac:dyDescent="0.25">
      <c r="A10" s="8">
        <v>4</v>
      </c>
      <c r="B10" s="9" t="s">
        <v>9</v>
      </c>
      <c r="C10" s="27">
        <v>1.0589999999999999</v>
      </c>
      <c r="D10" s="8">
        <f t="shared" si="0"/>
        <v>0.88991596638655457</v>
      </c>
      <c r="E10" s="12">
        <v>0.06</v>
      </c>
      <c r="F10" s="13">
        <f t="shared" si="1"/>
        <v>0.82991596638655452</v>
      </c>
    </row>
    <row r="11" spans="1:256" ht="25.5" x14ac:dyDescent="0.25">
      <c r="A11" s="8">
        <v>5</v>
      </c>
      <c r="B11" s="9" t="s">
        <v>10</v>
      </c>
      <c r="C11" s="27">
        <v>1.5269999999999999</v>
      </c>
      <c r="D11" s="8">
        <f t="shared" si="0"/>
        <v>1.2831932773109243</v>
      </c>
      <c r="E11" s="12">
        <v>0.06</v>
      </c>
      <c r="F11" s="13">
        <f t="shared" si="1"/>
        <v>1.2231932773109242</v>
      </c>
    </row>
    <row r="12" spans="1:256" x14ac:dyDescent="0.25">
      <c r="A12" s="8">
        <v>6</v>
      </c>
      <c r="B12" s="9" t="s">
        <v>11</v>
      </c>
      <c r="C12" s="27">
        <v>1.012</v>
      </c>
      <c r="D12" s="8">
        <f t="shared" si="0"/>
        <v>0.85042016806722687</v>
      </c>
      <c r="E12" s="12">
        <v>0.06</v>
      </c>
      <c r="F12" s="13">
        <f t="shared" si="1"/>
        <v>0.79042016806722692</v>
      </c>
    </row>
    <row r="13" spans="1:256" x14ac:dyDescent="0.25">
      <c r="A13" s="35"/>
      <c r="B13" s="36"/>
      <c r="C13" s="36"/>
      <c r="D13" s="36"/>
      <c r="E13" s="36"/>
      <c r="F13" s="37"/>
    </row>
    <row r="14" spans="1:256" ht="31.5" customHeight="1" x14ac:dyDescent="0.25">
      <c r="A14" s="30" t="s">
        <v>19</v>
      </c>
      <c r="B14" s="31"/>
      <c r="C14" s="31"/>
      <c r="D14" s="31"/>
      <c r="E14" s="31"/>
      <c r="F14" s="32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pans="1:256" ht="51" x14ac:dyDescent="0.25">
      <c r="A15" s="5" t="s">
        <v>0</v>
      </c>
      <c r="B15" s="5" t="s">
        <v>1</v>
      </c>
      <c r="C15" s="5" t="s">
        <v>2</v>
      </c>
      <c r="D15" s="6" t="s">
        <v>3</v>
      </c>
      <c r="E15" s="5" t="s">
        <v>4</v>
      </c>
      <c r="F15" s="5" t="s">
        <v>5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</row>
    <row r="16" spans="1:256" ht="25.5" x14ac:dyDescent="0.25">
      <c r="A16" s="8">
        <v>7</v>
      </c>
      <c r="B16" s="9" t="s">
        <v>6</v>
      </c>
      <c r="C16" s="10">
        <f>C7</f>
        <v>1.4319999999999999</v>
      </c>
      <c r="D16" s="8">
        <f t="shared" ref="D16:D21" si="2">(C16*100)/119</f>
        <v>1.2033613445378151</v>
      </c>
      <c r="E16" s="12">
        <v>0.08</v>
      </c>
      <c r="F16" s="13">
        <f t="shared" ref="F16:F21" si="3">(D16-E16)</f>
        <v>1.123361344537815</v>
      </c>
    </row>
    <row r="17" spans="1:256" ht="25.5" x14ac:dyDescent="0.25">
      <c r="A17" s="8">
        <v>8</v>
      </c>
      <c r="B17" s="9" t="s">
        <v>7</v>
      </c>
      <c r="C17" s="10">
        <f t="shared" ref="C17:C19" si="4">C8</f>
        <v>1.5029999999999999</v>
      </c>
      <c r="D17" s="8">
        <f t="shared" si="2"/>
        <v>1.2630252100840336</v>
      </c>
      <c r="E17" s="12">
        <v>0.08</v>
      </c>
      <c r="F17" s="13">
        <f t="shared" si="3"/>
        <v>1.1830252100840335</v>
      </c>
    </row>
    <row r="18" spans="1:256" ht="25.5" x14ac:dyDescent="0.25">
      <c r="A18" s="8">
        <v>9</v>
      </c>
      <c r="B18" s="9" t="s">
        <v>8</v>
      </c>
      <c r="C18" s="10">
        <f t="shared" si="4"/>
        <v>1.095</v>
      </c>
      <c r="D18" s="8">
        <f t="shared" si="2"/>
        <v>0.92016806722689071</v>
      </c>
      <c r="E18" s="12">
        <v>0.08</v>
      </c>
      <c r="F18" s="13">
        <f t="shared" si="3"/>
        <v>0.84016806722689075</v>
      </c>
    </row>
    <row r="19" spans="1:256" ht="25.5" x14ac:dyDescent="0.25">
      <c r="A19" s="8">
        <v>10</v>
      </c>
      <c r="B19" s="9" t="s">
        <v>9</v>
      </c>
      <c r="C19" s="10">
        <f t="shared" si="4"/>
        <v>1.0589999999999999</v>
      </c>
      <c r="D19" s="8">
        <f t="shared" si="2"/>
        <v>0.88991596638655457</v>
      </c>
      <c r="E19" s="12">
        <v>0.08</v>
      </c>
      <c r="F19" s="13">
        <f t="shared" si="3"/>
        <v>0.80991596638655461</v>
      </c>
    </row>
    <row r="20" spans="1:256" ht="25.5" x14ac:dyDescent="0.25">
      <c r="A20" s="8">
        <v>11</v>
      </c>
      <c r="B20" s="9" t="s">
        <v>10</v>
      </c>
      <c r="C20" s="10">
        <f>C11</f>
        <v>1.5269999999999999</v>
      </c>
      <c r="D20" s="8">
        <f t="shared" si="2"/>
        <v>1.2831932773109243</v>
      </c>
      <c r="E20" s="12">
        <v>0.08</v>
      </c>
      <c r="F20" s="13">
        <f t="shared" si="3"/>
        <v>1.2031932773109242</v>
      </c>
    </row>
    <row r="21" spans="1:256" ht="16.5" customHeight="1" x14ac:dyDescent="0.25">
      <c r="A21" s="8">
        <v>12</v>
      </c>
      <c r="B21" s="9" t="s">
        <v>11</v>
      </c>
      <c r="C21" s="10">
        <f>C12</f>
        <v>1.012</v>
      </c>
      <c r="D21" s="8">
        <f t="shared" si="2"/>
        <v>0.85042016806722687</v>
      </c>
      <c r="E21" s="12">
        <v>0.08</v>
      </c>
      <c r="F21" s="13">
        <f t="shared" si="3"/>
        <v>0.77042016806722691</v>
      </c>
    </row>
    <row r="22" spans="1:256" ht="55.5" customHeight="1" x14ac:dyDescent="0.25">
      <c r="A22" s="26">
        <v>13</v>
      </c>
      <c r="B22" s="24" t="s">
        <v>12</v>
      </c>
      <c r="C22" s="25"/>
      <c r="D22" s="21">
        <f>$D$21-0.021+0.4</f>
        <v>1.229420168067227</v>
      </c>
      <c r="E22" s="22">
        <v>0.08</v>
      </c>
      <c r="F22" s="23">
        <f>(D22-E22)</f>
        <v>1.1494201680672269</v>
      </c>
    </row>
    <row r="23" spans="1:256" x14ac:dyDescent="0.25">
      <c r="A23" s="14"/>
      <c r="B23" s="15"/>
      <c r="C23" s="10"/>
      <c r="D23" s="17"/>
      <c r="E23" s="18"/>
      <c r="F23" s="16"/>
    </row>
    <row r="24" spans="1:256" ht="30.75" customHeight="1" x14ac:dyDescent="0.25">
      <c r="A24" s="30" t="s">
        <v>20</v>
      </c>
      <c r="B24" s="31"/>
      <c r="C24" s="31"/>
      <c r="D24" s="31"/>
      <c r="E24" s="31"/>
      <c r="F24" s="32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pans="1:256" ht="51" x14ac:dyDescent="0.25">
      <c r="A25" s="5" t="s">
        <v>0</v>
      </c>
      <c r="B25" s="5" t="s">
        <v>1</v>
      </c>
      <c r="C25" s="5" t="s">
        <v>2</v>
      </c>
      <c r="D25" s="6" t="s">
        <v>3</v>
      </c>
      <c r="E25" s="5" t="s">
        <v>4</v>
      </c>
      <c r="F25" s="5" t="s">
        <v>5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</row>
    <row r="26" spans="1:256" x14ac:dyDescent="0.25">
      <c r="A26" s="8">
        <v>14</v>
      </c>
      <c r="B26" s="9" t="s">
        <v>13</v>
      </c>
      <c r="C26" s="10">
        <v>1.0469999999999999</v>
      </c>
      <c r="D26" s="10">
        <f>(C26*100)/119</f>
        <v>0.87983193277310912</v>
      </c>
      <c r="E26" s="12">
        <v>4.9000000000000002E-2</v>
      </c>
      <c r="F26" s="13">
        <f>(D26-E26)</f>
        <v>0.83083193277310907</v>
      </c>
    </row>
    <row r="27" spans="1:256" x14ac:dyDescent="0.25">
      <c r="A27" s="14"/>
      <c r="B27" s="15"/>
      <c r="C27" s="19"/>
      <c r="D27" s="17"/>
      <c r="E27" s="18"/>
      <c r="F27" s="16"/>
    </row>
    <row r="28" spans="1:256" ht="31.5" customHeight="1" x14ac:dyDescent="0.25">
      <c r="A28" s="30" t="s">
        <v>14</v>
      </c>
      <c r="B28" s="31"/>
      <c r="C28" s="31"/>
      <c r="D28" s="31"/>
      <c r="E28" s="31"/>
      <c r="F28" s="32"/>
    </row>
    <row r="29" spans="1:256" ht="51" x14ac:dyDescent="0.25">
      <c r="A29" s="5" t="s">
        <v>0</v>
      </c>
      <c r="B29" s="5" t="s">
        <v>1</v>
      </c>
      <c r="C29" s="5" t="s">
        <v>2</v>
      </c>
      <c r="D29" s="6" t="s">
        <v>15</v>
      </c>
      <c r="E29" s="5" t="s">
        <v>4</v>
      </c>
      <c r="F29" s="5" t="s">
        <v>5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</row>
    <row r="30" spans="1:256" x14ac:dyDescent="0.25">
      <c r="A30" s="8">
        <v>15</v>
      </c>
      <c r="B30" s="9" t="s">
        <v>16</v>
      </c>
      <c r="C30" s="10">
        <v>1.6120000000000001</v>
      </c>
      <c r="D30" s="8">
        <f>(C30*100)/105</f>
        <v>1.5352380952380953</v>
      </c>
      <c r="E30" s="20">
        <v>0.20399999999999999</v>
      </c>
      <c r="F30" s="13">
        <f>(D30-E30)</f>
        <v>1.3312380952380953</v>
      </c>
    </row>
    <row r="31" spans="1:256" x14ac:dyDescent="0.25">
      <c r="A31" s="8">
        <v>16</v>
      </c>
      <c r="B31" s="9" t="s">
        <v>17</v>
      </c>
      <c r="C31" s="10">
        <v>1.5329999999999999</v>
      </c>
      <c r="D31" s="8">
        <f>(C31*100)/105</f>
        <v>1.4599999999999997</v>
      </c>
      <c r="E31" s="20">
        <v>0.20599999999999999</v>
      </c>
      <c r="F31" s="13">
        <f>(D31-E31)</f>
        <v>1.2539999999999998</v>
      </c>
    </row>
  </sheetData>
  <mergeCells count="7">
    <mergeCell ref="A28:F28"/>
    <mergeCell ref="A2:F2"/>
    <mergeCell ref="A4:F4"/>
    <mergeCell ref="A5:F5"/>
    <mergeCell ref="A13:F13"/>
    <mergeCell ref="A14:F14"/>
    <mergeCell ref="A24:F24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18166-6AEC-452C-94CC-5E9EE05F66E4}">
  <sheetPr>
    <pageSetUpPr fitToPage="1"/>
  </sheetPr>
  <dimension ref="A2:IV31"/>
  <sheetViews>
    <sheetView view="pageBreakPreview" zoomScaleNormal="100" zoomScaleSheetLayoutView="100" workbookViewId="0"/>
  </sheetViews>
  <sheetFormatPr defaultRowHeight="15" x14ac:dyDescent="0.25"/>
  <cols>
    <col min="1" max="1" width="6.85546875" style="2" customWidth="1"/>
    <col min="2" max="2" width="27.42578125" style="3" customWidth="1"/>
    <col min="3" max="3" width="12.5703125" style="2" customWidth="1"/>
    <col min="4" max="4" width="15.5703125" style="2" customWidth="1"/>
    <col min="5" max="5" width="12.5703125" style="2" customWidth="1"/>
    <col min="6" max="6" width="16" style="2" customWidth="1"/>
    <col min="7" max="7" width="17.5703125" style="1" customWidth="1"/>
    <col min="8" max="256" width="9.140625" style="1"/>
    <col min="257" max="257" width="6.85546875" customWidth="1"/>
    <col min="258" max="258" width="27.42578125" customWidth="1"/>
    <col min="259" max="259" width="12.5703125" customWidth="1"/>
    <col min="260" max="260" width="15.5703125" customWidth="1"/>
    <col min="261" max="261" width="12.5703125" customWidth="1"/>
    <col min="262" max="262" width="16" customWidth="1"/>
    <col min="513" max="513" width="6.85546875" customWidth="1"/>
    <col min="514" max="514" width="27.42578125" customWidth="1"/>
    <col min="515" max="515" width="12.5703125" customWidth="1"/>
    <col min="516" max="516" width="15.5703125" customWidth="1"/>
    <col min="517" max="517" width="12.5703125" customWidth="1"/>
    <col min="518" max="518" width="16" customWidth="1"/>
    <col min="769" max="769" width="6.85546875" customWidth="1"/>
    <col min="770" max="770" width="27.42578125" customWidth="1"/>
    <col min="771" max="771" width="12.5703125" customWidth="1"/>
    <col min="772" max="772" width="15.5703125" customWidth="1"/>
    <col min="773" max="773" width="12.5703125" customWidth="1"/>
    <col min="774" max="774" width="16" customWidth="1"/>
    <col min="1025" max="1025" width="6.85546875" customWidth="1"/>
    <col min="1026" max="1026" width="27.42578125" customWidth="1"/>
    <col min="1027" max="1027" width="12.5703125" customWidth="1"/>
    <col min="1028" max="1028" width="15.5703125" customWidth="1"/>
    <col min="1029" max="1029" width="12.5703125" customWidth="1"/>
    <col min="1030" max="1030" width="16" customWidth="1"/>
    <col min="1281" max="1281" width="6.85546875" customWidth="1"/>
    <col min="1282" max="1282" width="27.42578125" customWidth="1"/>
    <col min="1283" max="1283" width="12.5703125" customWidth="1"/>
    <col min="1284" max="1284" width="15.5703125" customWidth="1"/>
    <col min="1285" max="1285" width="12.5703125" customWidth="1"/>
    <col min="1286" max="1286" width="16" customWidth="1"/>
    <col min="1537" max="1537" width="6.85546875" customWidth="1"/>
    <col min="1538" max="1538" width="27.42578125" customWidth="1"/>
    <col min="1539" max="1539" width="12.5703125" customWidth="1"/>
    <col min="1540" max="1540" width="15.5703125" customWidth="1"/>
    <col min="1541" max="1541" width="12.5703125" customWidth="1"/>
    <col min="1542" max="1542" width="16" customWidth="1"/>
    <col min="1793" max="1793" width="6.85546875" customWidth="1"/>
    <col min="1794" max="1794" width="27.42578125" customWidth="1"/>
    <col min="1795" max="1795" width="12.5703125" customWidth="1"/>
    <col min="1796" max="1796" width="15.5703125" customWidth="1"/>
    <col min="1797" max="1797" width="12.5703125" customWidth="1"/>
    <col min="1798" max="1798" width="16" customWidth="1"/>
    <col min="2049" max="2049" width="6.85546875" customWidth="1"/>
    <col min="2050" max="2050" width="27.42578125" customWidth="1"/>
    <col min="2051" max="2051" width="12.5703125" customWidth="1"/>
    <col min="2052" max="2052" width="15.5703125" customWidth="1"/>
    <col min="2053" max="2053" width="12.5703125" customWidth="1"/>
    <col min="2054" max="2054" width="16" customWidth="1"/>
    <col min="2305" max="2305" width="6.85546875" customWidth="1"/>
    <col min="2306" max="2306" width="27.42578125" customWidth="1"/>
    <col min="2307" max="2307" width="12.5703125" customWidth="1"/>
    <col min="2308" max="2308" width="15.5703125" customWidth="1"/>
    <col min="2309" max="2309" width="12.5703125" customWidth="1"/>
    <col min="2310" max="2310" width="16" customWidth="1"/>
    <col min="2561" max="2561" width="6.85546875" customWidth="1"/>
    <col min="2562" max="2562" width="27.42578125" customWidth="1"/>
    <col min="2563" max="2563" width="12.5703125" customWidth="1"/>
    <col min="2564" max="2564" width="15.5703125" customWidth="1"/>
    <col min="2565" max="2565" width="12.5703125" customWidth="1"/>
    <col min="2566" max="2566" width="16" customWidth="1"/>
    <col min="2817" max="2817" width="6.85546875" customWidth="1"/>
    <col min="2818" max="2818" width="27.42578125" customWidth="1"/>
    <col min="2819" max="2819" width="12.5703125" customWidth="1"/>
    <col min="2820" max="2820" width="15.5703125" customWidth="1"/>
    <col min="2821" max="2821" width="12.5703125" customWidth="1"/>
    <col min="2822" max="2822" width="16" customWidth="1"/>
    <col min="3073" max="3073" width="6.85546875" customWidth="1"/>
    <col min="3074" max="3074" width="27.42578125" customWidth="1"/>
    <col min="3075" max="3075" width="12.5703125" customWidth="1"/>
    <col min="3076" max="3076" width="15.5703125" customWidth="1"/>
    <col min="3077" max="3077" width="12.5703125" customWidth="1"/>
    <col min="3078" max="3078" width="16" customWidth="1"/>
    <col min="3329" max="3329" width="6.85546875" customWidth="1"/>
    <col min="3330" max="3330" width="27.42578125" customWidth="1"/>
    <col min="3331" max="3331" width="12.5703125" customWidth="1"/>
    <col min="3332" max="3332" width="15.5703125" customWidth="1"/>
    <col min="3333" max="3333" width="12.5703125" customWidth="1"/>
    <col min="3334" max="3334" width="16" customWidth="1"/>
    <col min="3585" max="3585" width="6.85546875" customWidth="1"/>
    <col min="3586" max="3586" width="27.42578125" customWidth="1"/>
    <col min="3587" max="3587" width="12.5703125" customWidth="1"/>
    <col min="3588" max="3588" width="15.5703125" customWidth="1"/>
    <col min="3589" max="3589" width="12.5703125" customWidth="1"/>
    <col min="3590" max="3590" width="16" customWidth="1"/>
    <col min="3841" max="3841" width="6.85546875" customWidth="1"/>
    <col min="3842" max="3842" width="27.42578125" customWidth="1"/>
    <col min="3843" max="3843" width="12.5703125" customWidth="1"/>
    <col min="3844" max="3844" width="15.5703125" customWidth="1"/>
    <col min="3845" max="3845" width="12.5703125" customWidth="1"/>
    <col min="3846" max="3846" width="16" customWidth="1"/>
    <col min="4097" max="4097" width="6.85546875" customWidth="1"/>
    <col min="4098" max="4098" width="27.42578125" customWidth="1"/>
    <col min="4099" max="4099" width="12.5703125" customWidth="1"/>
    <col min="4100" max="4100" width="15.5703125" customWidth="1"/>
    <col min="4101" max="4101" width="12.5703125" customWidth="1"/>
    <col min="4102" max="4102" width="16" customWidth="1"/>
    <col min="4353" max="4353" width="6.85546875" customWidth="1"/>
    <col min="4354" max="4354" width="27.42578125" customWidth="1"/>
    <col min="4355" max="4355" width="12.5703125" customWidth="1"/>
    <col min="4356" max="4356" width="15.5703125" customWidth="1"/>
    <col min="4357" max="4357" width="12.5703125" customWidth="1"/>
    <col min="4358" max="4358" width="16" customWidth="1"/>
    <col min="4609" max="4609" width="6.85546875" customWidth="1"/>
    <col min="4610" max="4610" width="27.42578125" customWidth="1"/>
    <col min="4611" max="4611" width="12.5703125" customWidth="1"/>
    <col min="4612" max="4612" width="15.5703125" customWidth="1"/>
    <col min="4613" max="4613" width="12.5703125" customWidth="1"/>
    <col min="4614" max="4614" width="16" customWidth="1"/>
    <col min="4865" max="4865" width="6.85546875" customWidth="1"/>
    <col min="4866" max="4866" width="27.42578125" customWidth="1"/>
    <col min="4867" max="4867" width="12.5703125" customWidth="1"/>
    <col min="4868" max="4868" width="15.5703125" customWidth="1"/>
    <col min="4869" max="4869" width="12.5703125" customWidth="1"/>
    <col min="4870" max="4870" width="16" customWidth="1"/>
    <col min="5121" max="5121" width="6.85546875" customWidth="1"/>
    <col min="5122" max="5122" width="27.42578125" customWidth="1"/>
    <col min="5123" max="5123" width="12.5703125" customWidth="1"/>
    <col min="5124" max="5124" width="15.5703125" customWidth="1"/>
    <col min="5125" max="5125" width="12.5703125" customWidth="1"/>
    <col min="5126" max="5126" width="16" customWidth="1"/>
    <col min="5377" max="5377" width="6.85546875" customWidth="1"/>
    <col min="5378" max="5378" width="27.42578125" customWidth="1"/>
    <col min="5379" max="5379" width="12.5703125" customWidth="1"/>
    <col min="5380" max="5380" width="15.5703125" customWidth="1"/>
    <col min="5381" max="5381" width="12.5703125" customWidth="1"/>
    <col min="5382" max="5382" width="16" customWidth="1"/>
    <col min="5633" max="5633" width="6.85546875" customWidth="1"/>
    <col min="5634" max="5634" width="27.42578125" customWidth="1"/>
    <col min="5635" max="5635" width="12.5703125" customWidth="1"/>
    <col min="5636" max="5636" width="15.5703125" customWidth="1"/>
    <col min="5637" max="5637" width="12.5703125" customWidth="1"/>
    <col min="5638" max="5638" width="16" customWidth="1"/>
    <col min="5889" max="5889" width="6.85546875" customWidth="1"/>
    <col min="5890" max="5890" width="27.42578125" customWidth="1"/>
    <col min="5891" max="5891" width="12.5703125" customWidth="1"/>
    <col min="5892" max="5892" width="15.5703125" customWidth="1"/>
    <col min="5893" max="5893" width="12.5703125" customWidth="1"/>
    <col min="5894" max="5894" width="16" customWidth="1"/>
    <col min="6145" max="6145" width="6.85546875" customWidth="1"/>
    <col min="6146" max="6146" width="27.42578125" customWidth="1"/>
    <col min="6147" max="6147" width="12.5703125" customWidth="1"/>
    <col min="6148" max="6148" width="15.5703125" customWidth="1"/>
    <col min="6149" max="6149" width="12.5703125" customWidth="1"/>
    <col min="6150" max="6150" width="16" customWidth="1"/>
    <col min="6401" max="6401" width="6.85546875" customWidth="1"/>
    <col min="6402" max="6402" width="27.42578125" customWidth="1"/>
    <col min="6403" max="6403" width="12.5703125" customWidth="1"/>
    <col min="6404" max="6404" width="15.5703125" customWidth="1"/>
    <col min="6405" max="6405" width="12.5703125" customWidth="1"/>
    <col min="6406" max="6406" width="16" customWidth="1"/>
    <col min="6657" max="6657" width="6.85546875" customWidth="1"/>
    <col min="6658" max="6658" width="27.42578125" customWidth="1"/>
    <col min="6659" max="6659" width="12.5703125" customWidth="1"/>
    <col min="6660" max="6660" width="15.5703125" customWidth="1"/>
    <col min="6661" max="6661" width="12.5703125" customWidth="1"/>
    <col min="6662" max="6662" width="16" customWidth="1"/>
    <col min="6913" max="6913" width="6.85546875" customWidth="1"/>
    <col min="6914" max="6914" width="27.42578125" customWidth="1"/>
    <col min="6915" max="6915" width="12.5703125" customWidth="1"/>
    <col min="6916" max="6916" width="15.5703125" customWidth="1"/>
    <col min="6917" max="6917" width="12.5703125" customWidth="1"/>
    <col min="6918" max="6918" width="16" customWidth="1"/>
    <col min="7169" max="7169" width="6.85546875" customWidth="1"/>
    <col min="7170" max="7170" width="27.42578125" customWidth="1"/>
    <col min="7171" max="7171" width="12.5703125" customWidth="1"/>
    <col min="7172" max="7172" width="15.5703125" customWidth="1"/>
    <col min="7173" max="7173" width="12.5703125" customWidth="1"/>
    <col min="7174" max="7174" width="16" customWidth="1"/>
    <col min="7425" max="7425" width="6.85546875" customWidth="1"/>
    <col min="7426" max="7426" width="27.42578125" customWidth="1"/>
    <col min="7427" max="7427" width="12.5703125" customWidth="1"/>
    <col min="7428" max="7428" width="15.5703125" customWidth="1"/>
    <col min="7429" max="7429" width="12.5703125" customWidth="1"/>
    <col min="7430" max="7430" width="16" customWidth="1"/>
    <col min="7681" max="7681" width="6.85546875" customWidth="1"/>
    <col min="7682" max="7682" width="27.42578125" customWidth="1"/>
    <col min="7683" max="7683" width="12.5703125" customWidth="1"/>
    <col min="7684" max="7684" width="15.5703125" customWidth="1"/>
    <col min="7685" max="7685" width="12.5703125" customWidth="1"/>
    <col min="7686" max="7686" width="16" customWidth="1"/>
    <col min="7937" max="7937" width="6.85546875" customWidth="1"/>
    <col min="7938" max="7938" width="27.42578125" customWidth="1"/>
    <col min="7939" max="7939" width="12.5703125" customWidth="1"/>
    <col min="7940" max="7940" width="15.5703125" customWidth="1"/>
    <col min="7941" max="7941" width="12.5703125" customWidth="1"/>
    <col min="7942" max="7942" width="16" customWidth="1"/>
    <col min="8193" max="8193" width="6.85546875" customWidth="1"/>
    <col min="8194" max="8194" width="27.42578125" customWidth="1"/>
    <col min="8195" max="8195" width="12.5703125" customWidth="1"/>
    <col min="8196" max="8196" width="15.5703125" customWidth="1"/>
    <col min="8197" max="8197" width="12.5703125" customWidth="1"/>
    <col min="8198" max="8198" width="16" customWidth="1"/>
    <col min="8449" max="8449" width="6.85546875" customWidth="1"/>
    <col min="8450" max="8450" width="27.42578125" customWidth="1"/>
    <col min="8451" max="8451" width="12.5703125" customWidth="1"/>
    <col min="8452" max="8452" width="15.5703125" customWidth="1"/>
    <col min="8453" max="8453" width="12.5703125" customWidth="1"/>
    <col min="8454" max="8454" width="16" customWidth="1"/>
    <col min="8705" max="8705" width="6.85546875" customWidth="1"/>
    <col min="8706" max="8706" width="27.42578125" customWidth="1"/>
    <col min="8707" max="8707" width="12.5703125" customWidth="1"/>
    <col min="8708" max="8708" width="15.5703125" customWidth="1"/>
    <col min="8709" max="8709" width="12.5703125" customWidth="1"/>
    <col min="8710" max="8710" width="16" customWidth="1"/>
    <col min="8961" max="8961" width="6.85546875" customWidth="1"/>
    <col min="8962" max="8962" width="27.42578125" customWidth="1"/>
    <col min="8963" max="8963" width="12.5703125" customWidth="1"/>
    <col min="8964" max="8964" width="15.5703125" customWidth="1"/>
    <col min="8965" max="8965" width="12.5703125" customWidth="1"/>
    <col min="8966" max="8966" width="16" customWidth="1"/>
    <col min="9217" max="9217" width="6.85546875" customWidth="1"/>
    <col min="9218" max="9218" width="27.42578125" customWidth="1"/>
    <col min="9219" max="9219" width="12.5703125" customWidth="1"/>
    <col min="9220" max="9220" width="15.5703125" customWidth="1"/>
    <col min="9221" max="9221" width="12.5703125" customWidth="1"/>
    <col min="9222" max="9222" width="16" customWidth="1"/>
    <col min="9473" max="9473" width="6.85546875" customWidth="1"/>
    <col min="9474" max="9474" width="27.42578125" customWidth="1"/>
    <col min="9475" max="9475" width="12.5703125" customWidth="1"/>
    <col min="9476" max="9476" width="15.5703125" customWidth="1"/>
    <col min="9477" max="9477" width="12.5703125" customWidth="1"/>
    <col min="9478" max="9478" width="16" customWidth="1"/>
    <col min="9729" max="9729" width="6.85546875" customWidth="1"/>
    <col min="9730" max="9730" width="27.42578125" customWidth="1"/>
    <col min="9731" max="9731" width="12.5703125" customWidth="1"/>
    <col min="9732" max="9732" width="15.5703125" customWidth="1"/>
    <col min="9733" max="9733" width="12.5703125" customWidth="1"/>
    <col min="9734" max="9734" width="16" customWidth="1"/>
    <col min="9985" max="9985" width="6.85546875" customWidth="1"/>
    <col min="9986" max="9986" width="27.42578125" customWidth="1"/>
    <col min="9987" max="9987" width="12.5703125" customWidth="1"/>
    <col min="9988" max="9988" width="15.5703125" customWidth="1"/>
    <col min="9989" max="9989" width="12.5703125" customWidth="1"/>
    <col min="9990" max="9990" width="16" customWidth="1"/>
    <col min="10241" max="10241" width="6.85546875" customWidth="1"/>
    <col min="10242" max="10242" width="27.42578125" customWidth="1"/>
    <col min="10243" max="10243" width="12.5703125" customWidth="1"/>
    <col min="10244" max="10244" width="15.5703125" customWidth="1"/>
    <col min="10245" max="10245" width="12.5703125" customWidth="1"/>
    <col min="10246" max="10246" width="16" customWidth="1"/>
    <col min="10497" max="10497" width="6.85546875" customWidth="1"/>
    <col min="10498" max="10498" width="27.42578125" customWidth="1"/>
    <col min="10499" max="10499" width="12.5703125" customWidth="1"/>
    <col min="10500" max="10500" width="15.5703125" customWidth="1"/>
    <col min="10501" max="10501" width="12.5703125" customWidth="1"/>
    <col min="10502" max="10502" width="16" customWidth="1"/>
    <col min="10753" max="10753" width="6.85546875" customWidth="1"/>
    <col min="10754" max="10754" width="27.42578125" customWidth="1"/>
    <col min="10755" max="10755" width="12.5703125" customWidth="1"/>
    <col min="10756" max="10756" width="15.5703125" customWidth="1"/>
    <col min="10757" max="10757" width="12.5703125" customWidth="1"/>
    <col min="10758" max="10758" width="16" customWidth="1"/>
    <col min="11009" max="11009" width="6.85546875" customWidth="1"/>
    <col min="11010" max="11010" width="27.42578125" customWidth="1"/>
    <col min="11011" max="11011" width="12.5703125" customWidth="1"/>
    <col min="11012" max="11012" width="15.5703125" customWidth="1"/>
    <col min="11013" max="11013" width="12.5703125" customWidth="1"/>
    <col min="11014" max="11014" width="16" customWidth="1"/>
    <col min="11265" max="11265" width="6.85546875" customWidth="1"/>
    <col min="11266" max="11266" width="27.42578125" customWidth="1"/>
    <col min="11267" max="11267" width="12.5703125" customWidth="1"/>
    <col min="11268" max="11268" width="15.5703125" customWidth="1"/>
    <col min="11269" max="11269" width="12.5703125" customWidth="1"/>
    <col min="11270" max="11270" width="16" customWidth="1"/>
    <col min="11521" max="11521" width="6.85546875" customWidth="1"/>
    <col min="11522" max="11522" width="27.42578125" customWidth="1"/>
    <col min="11523" max="11523" width="12.5703125" customWidth="1"/>
    <col min="11524" max="11524" width="15.5703125" customWidth="1"/>
    <col min="11525" max="11525" width="12.5703125" customWidth="1"/>
    <col min="11526" max="11526" width="16" customWidth="1"/>
    <col min="11777" max="11777" width="6.85546875" customWidth="1"/>
    <col min="11778" max="11778" width="27.42578125" customWidth="1"/>
    <col min="11779" max="11779" width="12.5703125" customWidth="1"/>
    <col min="11780" max="11780" width="15.5703125" customWidth="1"/>
    <col min="11781" max="11781" width="12.5703125" customWidth="1"/>
    <col min="11782" max="11782" width="16" customWidth="1"/>
    <col min="12033" max="12033" width="6.85546875" customWidth="1"/>
    <col min="12034" max="12034" width="27.42578125" customWidth="1"/>
    <col min="12035" max="12035" width="12.5703125" customWidth="1"/>
    <col min="12036" max="12036" width="15.5703125" customWidth="1"/>
    <col min="12037" max="12037" width="12.5703125" customWidth="1"/>
    <col min="12038" max="12038" width="16" customWidth="1"/>
    <col min="12289" max="12289" width="6.85546875" customWidth="1"/>
    <col min="12290" max="12290" width="27.42578125" customWidth="1"/>
    <col min="12291" max="12291" width="12.5703125" customWidth="1"/>
    <col min="12292" max="12292" width="15.5703125" customWidth="1"/>
    <col min="12293" max="12293" width="12.5703125" customWidth="1"/>
    <col min="12294" max="12294" width="16" customWidth="1"/>
    <col min="12545" max="12545" width="6.85546875" customWidth="1"/>
    <col min="12546" max="12546" width="27.42578125" customWidth="1"/>
    <col min="12547" max="12547" width="12.5703125" customWidth="1"/>
    <col min="12548" max="12548" width="15.5703125" customWidth="1"/>
    <col min="12549" max="12549" width="12.5703125" customWidth="1"/>
    <col min="12550" max="12550" width="16" customWidth="1"/>
    <col min="12801" max="12801" width="6.85546875" customWidth="1"/>
    <col min="12802" max="12802" width="27.42578125" customWidth="1"/>
    <col min="12803" max="12803" width="12.5703125" customWidth="1"/>
    <col min="12804" max="12804" width="15.5703125" customWidth="1"/>
    <col min="12805" max="12805" width="12.5703125" customWidth="1"/>
    <col min="12806" max="12806" width="16" customWidth="1"/>
    <col min="13057" max="13057" width="6.85546875" customWidth="1"/>
    <col min="13058" max="13058" width="27.42578125" customWidth="1"/>
    <col min="13059" max="13059" width="12.5703125" customWidth="1"/>
    <col min="13060" max="13060" width="15.5703125" customWidth="1"/>
    <col min="13061" max="13061" width="12.5703125" customWidth="1"/>
    <col min="13062" max="13062" width="16" customWidth="1"/>
    <col min="13313" max="13313" width="6.85546875" customWidth="1"/>
    <col min="13314" max="13314" width="27.42578125" customWidth="1"/>
    <col min="13315" max="13315" width="12.5703125" customWidth="1"/>
    <col min="13316" max="13316" width="15.5703125" customWidth="1"/>
    <col min="13317" max="13317" width="12.5703125" customWidth="1"/>
    <col min="13318" max="13318" width="16" customWidth="1"/>
    <col min="13569" max="13569" width="6.85546875" customWidth="1"/>
    <col min="13570" max="13570" width="27.42578125" customWidth="1"/>
    <col min="13571" max="13571" width="12.5703125" customWidth="1"/>
    <col min="13572" max="13572" width="15.5703125" customWidth="1"/>
    <col min="13573" max="13573" width="12.5703125" customWidth="1"/>
    <col min="13574" max="13574" width="16" customWidth="1"/>
    <col min="13825" max="13825" width="6.85546875" customWidth="1"/>
    <col min="13826" max="13826" width="27.42578125" customWidth="1"/>
    <col min="13827" max="13827" width="12.5703125" customWidth="1"/>
    <col min="13828" max="13828" width="15.5703125" customWidth="1"/>
    <col min="13829" max="13829" width="12.5703125" customWidth="1"/>
    <col min="13830" max="13830" width="16" customWidth="1"/>
    <col min="14081" max="14081" width="6.85546875" customWidth="1"/>
    <col min="14082" max="14082" width="27.42578125" customWidth="1"/>
    <col min="14083" max="14083" width="12.5703125" customWidth="1"/>
    <col min="14084" max="14084" width="15.5703125" customWidth="1"/>
    <col min="14085" max="14085" width="12.5703125" customWidth="1"/>
    <col min="14086" max="14086" width="16" customWidth="1"/>
    <col min="14337" max="14337" width="6.85546875" customWidth="1"/>
    <col min="14338" max="14338" width="27.42578125" customWidth="1"/>
    <col min="14339" max="14339" width="12.5703125" customWidth="1"/>
    <col min="14340" max="14340" width="15.5703125" customWidth="1"/>
    <col min="14341" max="14341" width="12.5703125" customWidth="1"/>
    <col min="14342" max="14342" width="16" customWidth="1"/>
    <col min="14593" max="14593" width="6.85546875" customWidth="1"/>
    <col min="14594" max="14594" width="27.42578125" customWidth="1"/>
    <col min="14595" max="14595" width="12.5703125" customWidth="1"/>
    <col min="14596" max="14596" width="15.5703125" customWidth="1"/>
    <col min="14597" max="14597" width="12.5703125" customWidth="1"/>
    <col min="14598" max="14598" width="16" customWidth="1"/>
    <col min="14849" max="14849" width="6.85546875" customWidth="1"/>
    <col min="14850" max="14850" width="27.42578125" customWidth="1"/>
    <col min="14851" max="14851" width="12.5703125" customWidth="1"/>
    <col min="14852" max="14852" width="15.5703125" customWidth="1"/>
    <col min="14853" max="14853" width="12.5703125" customWidth="1"/>
    <col min="14854" max="14854" width="16" customWidth="1"/>
    <col min="15105" max="15105" width="6.85546875" customWidth="1"/>
    <col min="15106" max="15106" width="27.42578125" customWidth="1"/>
    <col min="15107" max="15107" width="12.5703125" customWidth="1"/>
    <col min="15108" max="15108" width="15.5703125" customWidth="1"/>
    <col min="15109" max="15109" width="12.5703125" customWidth="1"/>
    <col min="15110" max="15110" width="16" customWidth="1"/>
    <col min="15361" max="15361" width="6.85546875" customWidth="1"/>
    <col min="15362" max="15362" width="27.42578125" customWidth="1"/>
    <col min="15363" max="15363" width="12.5703125" customWidth="1"/>
    <col min="15364" max="15364" width="15.5703125" customWidth="1"/>
    <col min="15365" max="15365" width="12.5703125" customWidth="1"/>
    <col min="15366" max="15366" width="16" customWidth="1"/>
    <col min="15617" max="15617" width="6.85546875" customWidth="1"/>
    <col min="15618" max="15618" width="27.42578125" customWidth="1"/>
    <col min="15619" max="15619" width="12.5703125" customWidth="1"/>
    <col min="15620" max="15620" width="15.5703125" customWidth="1"/>
    <col min="15621" max="15621" width="12.5703125" customWidth="1"/>
    <col min="15622" max="15622" width="16" customWidth="1"/>
    <col min="15873" max="15873" width="6.85546875" customWidth="1"/>
    <col min="15874" max="15874" width="27.42578125" customWidth="1"/>
    <col min="15875" max="15875" width="12.5703125" customWidth="1"/>
    <col min="15876" max="15876" width="15.5703125" customWidth="1"/>
    <col min="15877" max="15877" width="12.5703125" customWidth="1"/>
    <col min="15878" max="15878" width="16" customWidth="1"/>
    <col min="16129" max="16129" width="6.85546875" customWidth="1"/>
    <col min="16130" max="16130" width="27.42578125" customWidth="1"/>
    <col min="16131" max="16131" width="12.5703125" customWidth="1"/>
    <col min="16132" max="16132" width="15.5703125" customWidth="1"/>
    <col min="16133" max="16133" width="12.5703125" customWidth="1"/>
    <col min="16134" max="16134" width="16" customWidth="1"/>
  </cols>
  <sheetData>
    <row r="2" spans="1:256" x14ac:dyDescent="0.25">
      <c r="A2" s="33" t="s">
        <v>22</v>
      </c>
      <c r="B2" s="33"/>
      <c r="C2" s="33"/>
      <c r="D2" s="33"/>
      <c r="E2" s="33"/>
      <c r="F2" s="33"/>
    </row>
    <row r="4" spans="1:256" ht="18" x14ac:dyDescent="0.25">
      <c r="A4" s="34" t="s">
        <v>30</v>
      </c>
      <c r="B4" s="34"/>
      <c r="C4" s="34"/>
      <c r="D4" s="34"/>
      <c r="E4" s="34"/>
      <c r="F4" s="34"/>
    </row>
    <row r="5" spans="1:256" ht="28.5" customHeight="1" x14ac:dyDescent="0.25">
      <c r="A5" s="30" t="s">
        <v>18</v>
      </c>
      <c r="B5" s="31"/>
      <c r="C5" s="31"/>
      <c r="D5" s="31"/>
      <c r="E5" s="31"/>
      <c r="F5" s="3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pans="1:256" ht="51" x14ac:dyDescent="0.25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5" t="s">
        <v>5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</row>
    <row r="7" spans="1:256" ht="25.5" x14ac:dyDescent="0.25">
      <c r="A7" s="8">
        <v>1</v>
      </c>
      <c r="B7" s="9" t="s">
        <v>6</v>
      </c>
      <c r="C7" s="10">
        <v>1.409</v>
      </c>
      <c r="D7" s="11">
        <f t="shared" ref="D7:D12" si="0">(C7*100)/119</f>
        <v>1.1840336134453782</v>
      </c>
      <c r="E7" s="12">
        <v>0.06</v>
      </c>
      <c r="F7" s="13">
        <f t="shared" ref="F7:F12" si="1">(D7-E7)</f>
        <v>1.1240336134453781</v>
      </c>
    </row>
    <row r="8" spans="1:256" ht="25.5" x14ac:dyDescent="0.25">
      <c r="A8" s="8">
        <v>2</v>
      </c>
      <c r="B8" s="9" t="s">
        <v>7</v>
      </c>
      <c r="C8" s="10">
        <v>1.482</v>
      </c>
      <c r="D8" s="8">
        <f t="shared" si="0"/>
        <v>1.245378151260504</v>
      </c>
      <c r="E8" s="12">
        <v>0.06</v>
      </c>
      <c r="F8" s="13">
        <f t="shared" si="1"/>
        <v>1.1853781512605039</v>
      </c>
    </row>
    <row r="9" spans="1:256" ht="25.5" x14ac:dyDescent="0.25">
      <c r="A9" s="8">
        <v>3</v>
      </c>
      <c r="B9" s="9" t="s">
        <v>8</v>
      </c>
      <c r="C9" s="27">
        <v>1.081</v>
      </c>
      <c r="D9" s="8">
        <f t="shared" si="0"/>
        <v>0.90840336134453781</v>
      </c>
      <c r="E9" s="12">
        <v>0.06</v>
      </c>
      <c r="F9" s="13">
        <f t="shared" si="1"/>
        <v>0.84840336134453787</v>
      </c>
    </row>
    <row r="10" spans="1:256" ht="25.5" x14ac:dyDescent="0.25">
      <c r="A10" s="8">
        <v>4</v>
      </c>
      <c r="B10" s="9" t="s">
        <v>9</v>
      </c>
      <c r="C10" s="27">
        <v>1.048</v>
      </c>
      <c r="D10" s="8">
        <f t="shared" si="0"/>
        <v>0.88067226890756312</v>
      </c>
      <c r="E10" s="12">
        <v>0.06</v>
      </c>
      <c r="F10" s="13">
        <f t="shared" si="1"/>
        <v>0.82067226890756317</v>
      </c>
    </row>
    <row r="11" spans="1:256" ht="25.5" x14ac:dyDescent="0.25">
      <c r="A11" s="8">
        <v>5</v>
      </c>
      <c r="B11" s="9" t="s">
        <v>10</v>
      </c>
      <c r="C11" s="27">
        <v>1.5069999999999999</v>
      </c>
      <c r="D11" s="8">
        <f t="shared" si="0"/>
        <v>1.2663865546218487</v>
      </c>
      <c r="E11" s="12">
        <v>0.06</v>
      </c>
      <c r="F11" s="13">
        <f t="shared" si="1"/>
        <v>1.2063865546218486</v>
      </c>
    </row>
    <row r="12" spans="1:256" x14ac:dyDescent="0.25">
      <c r="A12" s="8">
        <v>6</v>
      </c>
      <c r="B12" s="9" t="s">
        <v>11</v>
      </c>
      <c r="C12" s="27">
        <v>1.016</v>
      </c>
      <c r="D12" s="8">
        <f t="shared" si="0"/>
        <v>0.85378151260504198</v>
      </c>
      <c r="E12" s="12">
        <v>0.06</v>
      </c>
      <c r="F12" s="13">
        <f t="shared" si="1"/>
        <v>0.79378151260504204</v>
      </c>
    </row>
    <row r="13" spans="1:256" x14ac:dyDescent="0.25">
      <c r="A13" s="35"/>
      <c r="B13" s="36"/>
      <c r="C13" s="36"/>
      <c r="D13" s="36"/>
      <c r="E13" s="36"/>
      <c r="F13" s="37"/>
    </row>
    <row r="14" spans="1:256" ht="31.5" customHeight="1" x14ac:dyDescent="0.25">
      <c r="A14" s="30" t="s">
        <v>19</v>
      </c>
      <c r="B14" s="31"/>
      <c r="C14" s="31"/>
      <c r="D14" s="31"/>
      <c r="E14" s="31"/>
      <c r="F14" s="32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pans="1:256" ht="51" x14ac:dyDescent="0.25">
      <c r="A15" s="5" t="s">
        <v>0</v>
      </c>
      <c r="B15" s="5" t="s">
        <v>1</v>
      </c>
      <c r="C15" s="5" t="s">
        <v>2</v>
      </c>
      <c r="D15" s="6" t="s">
        <v>3</v>
      </c>
      <c r="E15" s="5" t="s">
        <v>4</v>
      </c>
      <c r="F15" s="5" t="s">
        <v>5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</row>
    <row r="16" spans="1:256" ht="25.5" x14ac:dyDescent="0.25">
      <c r="A16" s="8">
        <v>7</v>
      </c>
      <c r="B16" s="9" t="s">
        <v>6</v>
      </c>
      <c r="C16" s="10">
        <f>C7</f>
        <v>1.409</v>
      </c>
      <c r="D16" s="8">
        <f t="shared" ref="D16:D21" si="2">(C16*100)/119</f>
        <v>1.1840336134453782</v>
      </c>
      <c r="E16" s="12">
        <v>0.08</v>
      </c>
      <c r="F16" s="13">
        <f t="shared" ref="F16:F21" si="3">(D16-E16)</f>
        <v>1.1040336134453781</v>
      </c>
    </row>
    <row r="17" spans="1:256" ht="25.5" x14ac:dyDescent="0.25">
      <c r="A17" s="8">
        <v>8</v>
      </c>
      <c r="B17" s="9" t="s">
        <v>7</v>
      </c>
      <c r="C17" s="10">
        <f t="shared" ref="C17:C19" si="4">C8</f>
        <v>1.482</v>
      </c>
      <c r="D17" s="8">
        <f t="shared" si="2"/>
        <v>1.245378151260504</v>
      </c>
      <c r="E17" s="12">
        <v>0.08</v>
      </c>
      <c r="F17" s="13">
        <f t="shared" si="3"/>
        <v>1.1653781512605039</v>
      </c>
    </row>
    <row r="18" spans="1:256" ht="25.5" x14ac:dyDescent="0.25">
      <c r="A18" s="8">
        <v>9</v>
      </c>
      <c r="B18" s="9" t="s">
        <v>8</v>
      </c>
      <c r="C18" s="10">
        <f t="shared" si="4"/>
        <v>1.081</v>
      </c>
      <c r="D18" s="8">
        <f t="shared" si="2"/>
        <v>0.90840336134453781</v>
      </c>
      <c r="E18" s="12">
        <v>0.08</v>
      </c>
      <c r="F18" s="13">
        <f t="shared" si="3"/>
        <v>0.82840336134453785</v>
      </c>
    </row>
    <row r="19" spans="1:256" ht="25.5" x14ac:dyDescent="0.25">
      <c r="A19" s="8">
        <v>10</v>
      </c>
      <c r="B19" s="9" t="s">
        <v>9</v>
      </c>
      <c r="C19" s="10">
        <f t="shared" si="4"/>
        <v>1.048</v>
      </c>
      <c r="D19" s="8">
        <f t="shared" si="2"/>
        <v>0.88067226890756312</v>
      </c>
      <c r="E19" s="12">
        <v>0.08</v>
      </c>
      <c r="F19" s="13">
        <f t="shared" si="3"/>
        <v>0.80067226890756316</v>
      </c>
    </row>
    <row r="20" spans="1:256" ht="25.5" x14ac:dyDescent="0.25">
      <c r="A20" s="8">
        <v>11</v>
      </c>
      <c r="B20" s="9" t="s">
        <v>10</v>
      </c>
      <c r="C20" s="10">
        <f>C11</f>
        <v>1.5069999999999999</v>
      </c>
      <c r="D20" s="8">
        <f t="shared" si="2"/>
        <v>1.2663865546218487</v>
      </c>
      <c r="E20" s="12">
        <v>0.08</v>
      </c>
      <c r="F20" s="13">
        <f t="shared" si="3"/>
        <v>1.1863865546218486</v>
      </c>
    </row>
    <row r="21" spans="1:256" ht="16.5" customHeight="1" x14ac:dyDescent="0.25">
      <c r="A21" s="8">
        <v>12</v>
      </c>
      <c r="B21" s="9" t="s">
        <v>11</v>
      </c>
      <c r="C21" s="10">
        <f>C12</f>
        <v>1.016</v>
      </c>
      <c r="D21" s="8">
        <f t="shared" si="2"/>
        <v>0.85378151260504198</v>
      </c>
      <c r="E21" s="12">
        <v>0.08</v>
      </c>
      <c r="F21" s="13">
        <f t="shared" si="3"/>
        <v>0.77378151260504202</v>
      </c>
    </row>
    <row r="22" spans="1:256" ht="55.5" customHeight="1" x14ac:dyDescent="0.25">
      <c r="A22" s="26">
        <v>13</v>
      </c>
      <c r="B22" s="24" t="s">
        <v>12</v>
      </c>
      <c r="C22" s="25"/>
      <c r="D22" s="21">
        <f>$D$21-0.021+0.4</f>
        <v>1.2327815126050421</v>
      </c>
      <c r="E22" s="22">
        <v>0.08</v>
      </c>
      <c r="F22" s="23">
        <f>(D22-E22)</f>
        <v>1.152781512605042</v>
      </c>
    </row>
    <row r="23" spans="1:256" x14ac:dyDescent="0.25">
      <c r="A23" s="14"/>
      <c r="B23" s="15"/>
      <c r="C23" s="10"/>
      <c r="D23" s="17"/>
      <c r="E23" s="18"/>
      <c r="F23" s="16"/>
    </row>
    <row r="24" spans="1:256" ht="30.75" customHeight="1" x14ac:dyDescent="0.25">
      <c r="A24" s="30" t="s">
        <v>20</v>
      </c>
      <c r="B24" s="31"/>
      <c r="C24" s="31"/>
      <c r="D24" s="31"/>
      <c r="E24" s="31"/>
      <c r="F24" s="32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pans="1:256" ht="51" x14ac:dyDescent="0.25">
      <c r="A25" s="5" t="s">
        <v>0</v>
      </c>
      <c r="B25" s="5" t="s">
        <v>1</v>
      </c>
      <c r="C25" s="5" t="s">
        <v>2</v>
      </c>
      <c r="D25" s="6" t="s">
        <v>3</v>
      </c>
      <c r="E25" s="5" t="s">
        <v>4</v>
      </c>
      <c r="F25" s="5" t="s">
        <v>5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</row>
    <row r="26" spans="1:256" x14ac:dyDescent="0.25">
      <c r="A26" s="8">
        <v>14</v>
      </c>
      <c r="B26" s="9" t="s">
        <v>13</v>
      </c>
      <c r="C26" s="10">
        <v>1.01</v>
      </c>
      <c r="D26" s="10">
        <f>(C26*100)/119</f>
        <v>0.84873949579831931</v>
      </c>
      <c r="E26" s="12">
        <v>4.9000000000000002E-2</v>
      </c>
      <c r="F26" s="13">
        <f>(D26-E26)</f>
        <v>0.79973949579831927</v>
      </c>
    </row>
    <row r="27" spans="1:256" x14ac:dyDescent="0.25">
      <c r="A27" s="14"/>
      <c r="B27" s="15"/>
      <c r="C27" s="19"/>
      <c r="D27" s="17"/>
      <c r="E27" s="18"/>
      <c r="F27" s="16"/>
    </row>
    <row r="28" spans="1:256" ht="31.5" customHeight="1" x14ac:dyDescent="0.25">
      <c r="A28" s="30" t="s">
        <v>14</v>
      </c>
      <c r="B28" s="31"/>
      <c r="C28" s="31"/>
      <c r="D28" s="31"/>
      <c r="E28" s="31"/>
      <c r="F28" s="32"/>
    </row>
    <row r="29" spans="1:256" ht="51" x14ac:dyDescent="0.25">
      <c r="A29" s="5" t="s">
        <v>0</v>
      </c>
      <c r="B29" s="5" t="s">
        <v>1</v>
      </c>
      <c r="C29" s="5" t="s">
        <v>2</v>
      </c>
      <c r="D29" s="6" t="s">
        <v>15</v>
      </c>
      <c r="E29" s="5" t="s">
        <v>4</v>
      </c>
      <c r="F29" s="5" t="s">
        <v>5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</row>
    <row r="30" spans="1:256" x14ac:dyDescent="0.25">
      <c r="A30" s="8">
        <v>15</v>
      </c>
      <c r="B30" s="9" t="s">
        <v>16</v>
      </c>
      <c r="C30" s="10">
        <v>1.617</v>
      </c>
      <c r="D30" s="29">
        <f>(C30*100)/105</f>
        <v>1.5399999999999998</v>
      </c>
      <c r="E30" s="20">
        <v>0.20399999999999999</v>
      </c>
      <c r="F30" s="13">
        <f>(D30-E30)</f>
        <v>1.3359999999999999</v>
      </c>
    </row>
    <row r="31" spans="1:256" x14ac:dyDescent="0.25">
      <c r="A31" s="8">
        <v>16</v>
      </c>
      <c r="B31" s="9" t="s">
        <v>17</v>
      </c>
      <c r="C31" s="10">
        <v>1.5369999999999999</v>
      </c>
      <c r="D31" s="28">
        <f>(C31*100)/105</f>
        <v>1.4638095238095237</v>
      </c>
      <c r="E31" s="20">
        <v>0.20599999999999999</v>
      </c>
      <c r="F31" s="13">
        <f>(D31-E31)</f>
        <v>1.2578095238095237</v>
      </c>
    </row>
  </sheetData>
  <mergeCells count="7">
    <mergeCell ref="A28:F28"/>
    <mergeCell ref="A2:F2"/>
    <mergeCell ref="A4:F4"/>
    <mergeCell ref="A5:F5"/>
    <mergeCell ref="A13:F13"/>
    <mergeCell ref="A14:F14"/>
    <mergeCell ref="A24:F24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83FDD-7BBC-44E1-8F11-34438D81A3B3}">
  <sheetPr>
    <pageSetUpPr fitToPage="1"/>
  </sheetPr>
  <dimension ref="A2:IV31"/>
  <sheetViews>
    <sheetView view="pageBreakPreview" zoomScaleNormal="100" zoomScaleSheetLayoutView="100" workbookViewId="0"/>
  </sheetViews>
  <sheetFormatPr defaultRowHeight="15" x14ac:dyDescent="0.25"/>
  <cols>
    <col min="1" max="1" width="6.85546875" style="2" customWidth="1"/>
    <col min="2" max="2" width="27.42578125" style="3" customWidth="1"/>
    <col min="3" max="3" width="12.5703125" style="2" customWidth="1"/>
    <col min="4" max="4" width="15.5703125" style="2" customWidth="1"/>
    <col min="5" max="5" width="12.5703125" style="2" customWidth="1"/>
    <col min="6" max="6" width="16" style="2" customWidth="1"/>
    <col min="7" max="7" width="17.5703125" style="1" customWidth="1"/>
    <col min="8" max="256" width="9.140625" style="1"/>
    <col min="257" max="257" width="6.85546875" customWidth="1"/>
    <col min="258" max="258" width="27.42578125" customWidth="1"/>
    <col min="259" max="259" width="12.5703125" customWidth="1"/>
    <col min="260" max="260" width="15.5703125" customWidth="1"/>
    <col min="261" max="261" width="12.5703125" customWidth="1"/>
    <col min="262" max="262" width="16" customWidth="1"/>
    <col min="513" max="513" width="6.85546875" customWidth="1"/>
    <col min="514" max="514" width="27.42578125" customWidth="1"/>
    <col min="515" max="515" width="12.5703125" customWidth="1"/>
    <col min="516" max="516" width="15.5703125" customWidth="1"/>
    <col min="517" max="517" width="12.5703125" customWidth="1"/>
    <col min="518" max="518" width="16" customWidth="1"/>
    <col min="769" max="769" width="6.85546875" customWidth="1"/>
    <col min="770" max="770" width="27.42578125" customWidth="1"/>
    <col min="771" max="771" width="12.5703125" customWidth="1"/>
    <col min="772" max="772" width="15.5703125" customWidth="1"/>
    <col min="773" max="773" width="12.5703125" customWidth="1"/>
    <col min="774" max="774" width="16" customWidth="1"/>
    <col min="1025" max="1025" width="6.85546875" customWidth="1"/>
    <col min="1026" max="1026" width="27.42578125" customWidth="1"/>
    <col min="1027" max="1027" width="12.5703125" customWidth="1"/>
    <col min="1028" max="1028" width="15.5703125" customWidth="1"/>
    <col min="1029" max="1029" width="12.5703125" customWidth="1"/>
    <col min="1030" max="1030" width="16" customWidth="1"/>
    <col min="1281" max="1281" width="6.85546875" customWidth="1"/>
    <col min="1282" max="1282" width="27.42578125" customWidth="1"/>
    <col min="1283" max="1283" width="12.5703125" customWidth="1"/>
    <col min="1284" max="1284" width="15.5703125" customWidth="1"/>
    <col min="1285" max="1285" width="12.5703125" customWidth="1"/>
    <col min="1286" max="1286" width="16" customWidth="1"/>
    <col min="1537" max="1537" width="6.85546875" customWidth="1"/>
    <col min="1538" max="1538" width="27.42578125" customWidth="1"/>
    <col min="1539" max="1539" width="12.5703125" customWidth="1"/>
    <col min="1540" max="1540" width="15.5703125" customWidth="1"/>
    <col min="1541" max="1541" width="12.5703125" customWidth="1"/>
    <col min="1542" max="1542" width="16" customWidth="1"/>
    <col min="1793" max="1793" width="6.85546875" customWidth="1"/>
    <col min="1794" max="1794" width="27.42578125" customWidth="1"/>
    <col min="1795" max="1795" width="12.5703125" customWidth="1"/>
    <col min="1796" max="1796" width="15.5703125" customWidth="1"/>
    <col min="1797" max="1797" width="12.5703125" customWidth="1"/>
    <col min="1798" max="1798" width="16" customWidth="1"/>
    <col min="2049" max="2049" width="6.85546875" customWidth="1"/>
    <col min="2050" max="2050" width="27.42578125" customWidth="1"/>
    <col min="2051" max="2051" width="12.5703125" customWidth="1"/>
    <col min="2052" max="2052" width="15.5703125" customWidth="1"/>
    <col min="2053" max="2053" width="12.5703125" customWidth="1"/>
    <col min="2054" max="2054" width="16" customWidth="1"/>
    <col min="2305" max="2305" width="6.85546875" customWidth="1"/>
    <col min="2306" max="2306" width="27.42578125" customWidth="1"/>
    <col min="2307" max="2307" width="12.5703125" customWidth="1"/>
    <col min="2308" max="2308" width="15.5703125" customWidth="1"/>
    <col min="2309" max="2309" width="12.5703125" customWidth="1"/>
    <col min="2310" max="2310" width="16" customWidth="1"/>
    <col min="2561" max="2561" width="6.85546875" customWidth="1"/>
    <col min="2562" max="2562" width="27.42578125" customWidth="1"/>
    <col min="2563" max="2563" width="12.5703125" customWidth="1"/>
    <col min="2564" max="2564" width="15.5703125" customWidth="1"/>
    <col min="2565" max="2565" width="12.5703125" customWidth="1"/>
    <col min="2566" max="2566" width="16" customWidth="1"/>
    <col min="2817" max="2817" width="6.85546875" customWidth="1"/>
    <col min="2818" max="2818" width="27.42578125" customWidth="1"/>
    <col min="2819" max="2819" width="12.5703125" customWidth="1"/>
    <col min="2820" max="2820" width="15.5703125" customWidth="1"/>
    <col min="2821" max="2821" width="12.5703125" customWidth="1"/>
    <col min="2822" max="2822" width="16" customWidth="1"/>
    <col min="3073" max="3073" width="6.85546875" customWidth="1"/>
    <col min="3074" max="3074" width="27.42578125" customWidth="1"/>
    <col min="3075" max="3075" width="12.5703125" customWidth="1"/>
    <col min="3076" max="3076" width="15.5703125" customWidth="1"/>
    <col min="3077" max="3077" width="12.5703125" customWidth="1"/>
    <col min="3078" max="3078" width="16" customWidth="1"/>
    <col min="3329" max="3329" width="6.85546875" customWidth="1"/>
    <col min="3330" max="3330" width="27.42578125" customWidth="1"/>
    <col min="3331" max="3331" width="12.5703125" customWidth="1"/>
    <col min="3332" max="3332" width="15.5703125" customWidth="1"/>
    <col min="3333" max="3333" width="12.5703125" customWidth="1"/>
    <col min="3334" max="3334" width="16" customWidth="1"/>
    <col min="3585" max="3585" width="6.85546875" customWidth="1"/>
    <col min="3586" max="3586" width="27.42578125" customWidth="1"/>
    <col min="3587" max="3587" width="12.5703125" customWidth="1"/>
    <col min="3588" max="3588" width="15.5703125" customWidth="1"/>
    <col min="3589" max="3589" width="12.5703125" customWidth="1"/>
    <col min="3590" max="3590" width="16" customWidth="1"/>
    <col min="3841" max="3841" width="6.85546875" customWidth="1"/>
    <col min="3842" max="3842" width="27.42578125" customWidth="1"/>
    <col min="3843" max="3843" width="12.5703125" customWidth="1"/>
    <col min="3844" max="3844" width="15.5703125" customWidth="1"/>
    <col min="3845" max="3845" width="12.5703125" customWidth="1"/>
    <col min="3846" max="3846" width="16" customWidth="1"/>
    <col min="4097" max="4097" width="6.85546875" customWidth="1"/>
    <col min="4098" max="4098" width="27.42578125" customWidth="1"/>
    <col min="4099" max="4099" width="12.5703125" customWidth="1"/>
    <col min="4100" max="4100" width="15.5703125" customWidth="1"/>
    <col min="4101" max="4101" width="12.5703125" customWidth="1"/>
    <col min="4102" max="4102" width="16" customWidth="1"/>
    <col min="4353" max="4353" width="6.85546875" customWidth="1"/>
    <col min="4354" max="4354" width="27.42578125" customWidth="1"/>
    <col min="4355" max="4355" width="12.5703125" customWidth="1"/>
    <col min="4356" max="4356" width="15.5703125" customWidth="1"/>
    <col min="4357" max="4357" width="12.5703125" customWidth="1"/>
    <col min="4358" max="4358" width="16" customWidth="1"/>
    <col min="4609" max="4609" width="6.85546875" customWidth="1"/>
    <col min="4610" max="4610" width="27.42578125" customWidth="1"/>
    <col min="4611" max="4611" width="12.5703125" customWidth="1"/>
    <col min="4612" max="4612" width="15.5703125" customWidth="1"/>
    <col min="4613" max="4613" width="12.5703125" customWidth="1"/>
    <col min="4614" max="4614" width="16" customWidth="1"/>
    <col min="4865" max="4865" width="6.85546875" customWidth="1"/>
    <col min="4866" max="4866" width="27.42578125" customWidth="1"/>
    <col min="4867" max="4867" width="12.5703125" customWidth="1"/>
    <col min="4868" max="4868" width="15.5703125" customWidth="1"/>
    <col min="4869" max="4869" width="12.5703125" customWidth="1"/>
    <col min="4870" max="4870" width="16" customWidth="1"/>
    <col min="5121" max="5121" width="6.85546875" customWidth="1"/>
    <col min="5122" max="5122" width="27.42578125" customWidth="1"/>
    <col min="5123" max="5123" width="12.5703125" customWidth="1"/>
    <col min="5124" max="5124" width="15.5703125" customWidth="1"/>
    <col min="5125" max="5125" width="12.5703125" customWidth="1"/>
    <col min="5126" max="5126" width="16" customWidth="1"/>
    <col min="5377" max="5377" width="6.85546875" customWidth="1"/>
    <col min="5378" max="5378" width="27.42578125" customWidth="1"/>
    <col min="5379" max="5379" width="12.5703125" customWidth="1"/>
    <col min="5380" max="5380" width="15.5703125" customWidth="1"/>
    <col min="5381" max="5381" width="12.5703125" customWidth="1"/>
    <col min="5382" max="5382" width="16" customWidth="1"/>
    <col min="5633" max="5633" width="6.85546875" customWidth="1"/>
    <col min="5634" max="5634" width="27.42578125" customWidth="1"/>
    <col min="5635" max="5635" width="12.5703125" customWidth="1"/>
    <col min="5636" max="5636" width="15.5703125" customWidth="1"/>
    <col min="5637" max="5637" width="12.5703125" customWidth="1"/>
    <col min="5638" max="5638" width="16" customWidth="1"/>
    <col min="5889" max="5889" width="6.85546875" customWidth="1"/>
    <col min="5890" max="5890" width="27.42578125" customWidth="1"/>
    <col min="5891" max="5891" width="12.5703125" customWidth="1"/>
    <col min="5892" max="5892" width="15.5703125" customWidth="1"/>
    <col min="5893" max="5893" width="12.5703125" customWidth="1"/>
    <col min="5894" max="5894" width="16" customWidth="1"/>
    <col min="6145" max="6145" width="6.85546875" customWidth="1"/>
    <col min="6146" max="6146" width="27.42578125" customWidth="1"/>
    <col min="6147" max="6147" width="12.5703125" customWidth="1"/>
    <col min="6148" max="6148" width="15.5703125" customWidth="1"/>
    <col min="6149" max="6149" width="12.5703125" customWidth="1"/>
    <col min="6150" max="6150" width="16" customWidth="1"/>
    <col min="6401" max="6401" width="6.85546875" customWidth="1"/>
    <col min="6402" max="6402" width="27.42578125" customWidth="1"/>
    <col min="6403" max="6403" width="12.5703125" customWidth="1"/>
    <col min="6404" max="6404" width="15.5703125" customWidth="1"/>
    <col min="6405" max="6405" width="12.5703125" customWidth="1"/>
    <col min="6406" max="6406" width="16" customWidth="1"/>
    <col min="6657" max="6657" width="6.85546875" customWidth="1"/>
    <col min="6658" max="6658" width="27.42578125" customWidth="1"/>
    <col min="6659" max="6659" width="12.5703125" customWidth="1"/>
    <col min="6660" max="6660" width="15.5703125" customWidth="1"/>
    <col min="6661" max="6661" width="12.5703125" customWidth="1"/>
    <col min="6662" max="6662" width="16" customWidth="1"/>
    <col min="6913" max="6913" width="6.85546875" customWidth="1"/>
    <col min="6914" max="6914" width="27.42578125" customWidth="1"/>
    <col min="6915" max="6915" width="12.5703125" customWidth="1"/>
    <col min="6916" max="6916" width="15.5703125" customWidth="1"/>
    <col min="6917" max="6917" width="12.5703125" customWidth="1"/>
    <col min="6918" max="6918" width="16" customWidth="1"/>
    <col min="7169" max="7169" width="6.85546875" customWidth="1"/>
    <col min="7170" max="7170" width="27.42578125" customWidth="1"/>
    <col min="7171" max="7171" width="12.5703125" customWidth="1"/>
    <col min="7172" max="7172" width="15.5703125" customWidth="1"/>
    <col min="7173" max="7173" width="12.5703125" customWidth="1"/>
    <col min="7174" max="7174" width="16" customWidth="1"/>
    <col min="7425" max="7425" width="6.85546875" customWidth="1"/>
    <col min="7426" max="7426" width="27.42578125" customWidth="1"/>
    <col min="7427" max="7427" width="12.5703125" customWidth="1"/>
    <col min="7428" max="7428" width="15.5703125" customWidth="1"/>
    <col min="7429" max="7429" width="12.5703125" customWidth="1"/>
    <col min="7430" max="7430" width="16" customWidth="1"/>
    <col min="7681" max="7681" width="6.85546875" customWidth="1"/>
    <col min="7682" max="7682" width="27.42578125" customWidth="1"/>
    <col min="7683" max="7683" width="12.5703125" customWidth="1"/>
    <col min="7684" max="7684" width="15.5703125" customWidth="1"/>
    <col min="7685" max="7685" width="12.5703125" customWidth="1"/>
    <col min="7686" max="7686" width="16" customWidth="1"/>
    <col min="7937" max="7937" width="6.85546875" customWidth="1"/>
    <col min="7938" max="7938" width="27.42578125" customWidth="1"/>
    <col min="7939" max="7939" width="12.5703125" customWidth="1"/>
    <col min="7940" max="7940" width="15.5703125" customWidth="1"/>
    <col min="7941" max="7941" width="12.5703125" customWidth="1"/>
    <col min="7942" max="7942" width="16" customWidth="1"/>
    <col min="8193" max="8193" width="6.85546875" customWidth="1"/>
    <col min="8194" max="8194" width="27.42578125" customWidth="1"/>
    <col min="8195" max="8195" width="12.5703125" customWidth="1"/>
    <col min="8196" max="8196" width="15.5703125" customWidth="1"/>
    <col min="8197" max="8197" width="12.5703125" customWidth="1"/>
    <col min="8198" max="8198" width="16" customWidth="1"/>
    <col min="8449" max="8449" width="6.85546875" customWidth="1"/>
    <col min="8450" max="8450" width="27.42578125" customWidth="1"/>
    <col min="8451" max="8451" width="12.5703125" customWidth="1"/>
    <col min="8452" max="8452" width="15.5703125" customWidth="1"/>
    <col min="8453" max="8453" width="12.5703125" customWidth="1"/>
    <col min="8454" max="8454" width="16" customWidth="1"/>
    <col min="8705" max="8705" width="6.85546875" customWidth="1"/>
    <col min="8706" max="8706" width="27.42578125" customWidth="1"/>
    <col min="8707" max="8707" width="12.5703125" customWidth="1"/>
    <col min="8708" max="8708" width="15.5703125" customWidth="1"/>
    <col min="8709" max="8709" width="12.5703125" customWidth="1"/>
    <col min="8710" max="8710" width="16" customWidth="1"/>
    <col min="8961" max="8961" width="6.85546875" customWidth="1"/>
    <col min="8962" max="8962" width="27.42578125" customWidth="1"/>
    <col min="8963" max="8963" width="12.5703125" customWidth="1"/>
    <col min="8964" max="8964" width="15.5703125" customWidth="1"/>
    <col min="8965" max="8965" width="12.5703125" customWidth="1"/>
    <col min="8966" max="8966" width="16" customWidth="1"/>
    <col min="9217" max="9217" width="6.85546875" customWidth="1"/>
    <col min="9218" max="9218" width="27.42578125" customWidth="1"/>
    <col min="9219" max="9219" width="12.5703125" customWidth="1"/>
    <col min="9220" max="9220" width="15.5703125" customWidth="1"/>
    <col min="9221" max="9221" width="12.5703125" customWidth="1"/>
    <col min="9222" max="9222" width="16" customWidth="1"/>
    <col min="9473" max="9473" width="6.85546875" customWidth="1"/>
    <col min="9474" max="9474" width="27.42578125" customWidth="1"/>
    <col min="9475" max="9475" width="12.5703125" customWidth="1"/>
    <col min="9476" max="9476" width="15.5703125" customWidth="1"/>
    <col min="9477" max="9477" width="12.5703125" customWidth="1"/>
    <col min="9478" max="9478" width="16" customWidth="1"/>
    <col min="9729" max="9729" width="6.85546875" customWidth="1"/>
    <col min="9730" max="9730" width="27.42578125" customWidth="1"/>
    <col min="9731" max="9731" width="12.5703125" customWidth="1"/>
    <col min="9732" max="9732" width="15.5703125" customWidth="1"/>
    <col min="9733" max="9733" width="12.5703125" customWidth="1"/>
    <col min="9734" max="9734" width="16" customWidth="1"/>
    <col min="9985" max="9985" width="6.85546875" customWidth="1"/>
    <col min="9986" max="9986" width="27.42578125" customWidth="1"/>
    <col min="9987" max="9987" width="12.5703125" customWidth="1"/>
    <col min="9988" max="9988" width="15.5703125" customWidth="1"/>
    <col min="9989" max="9989" width="12.5703125" customWidth="1"/>
    <col min="9990" max="9990" width="16" customWidth="1"/>
    <col min="10241" max="10241" width="6.85546875" customWidth="1"/>
    <col min="10242" max="10242" width="27.42578125" customWidth="1"/>
    <col min="10243" max="10243" width="12.5703125" customWidth="1"/>
    <col min="10244" max="10244" width="15.5703125" customWidth="1"/>
    <col min="10245" max="10245" width="12.5703125" customWidth="1"/>
    <col min="10246" max="10246" width="16" customWidth="1"/>
    <col min="10497" max="10497" width="6.85546875" customWidth="1"/>
    <col min="10498" max="10498" width="27.42578125" customWidth="1"/>
    <col min="10499" max="10499" width="12.5703125" customWidth="1"/>
    <col min="10500" max="10500" width="15.5703125" customWidth="1"/>
    <col min="10501" max="10501" width="12.5703125" customWidth="1"/>
    <col min="10502" max="10502" width="16" customWidth="1"/>
    <col min="10753" max="10753" width="6.85546875" customWidth="1"/>
    <col min="10754" max="10754" width="27.42578125" customWidth="1"/>
    <col min="10755" max="10755" width="12.5703125" customWidth="1"/>
    <col min="10756" max="10756" width="15.5703125" customWidth="1"/>
    <col min="10757" max="10757" width="12.5703125" customWidth="1"/>
    <col min="10758" max="10758" width="16" customWidth="1"/>
    <col min="11009" max="11009" width="6.85546875" customWidth="1"/>
    <col min="11010" max="11010" width="27.42578125" customWidth="1"/>
    <col min="11011" max="11011" width="12.5703125" customWidth="1"/>
    <col min="11012" max="11012" width="15.5703125" customWidth="1"/>
    <col min="11013" max="11013" width="12.5703125" customWidth="1"/>
    <col min="11014" max="11014" width="16" customWidth="1"/>
    <col min="11265" max="11265" width="6.85546875" customWidth="1"/>
    <col min="11266" max="11266" width="27.42578125" customWidth="1"/>
    <col min="11267" max="11267" width="12.5703125" customWidth="1"/>
    <col min="11268" max="11268" width="15.5703125" customWidth="1"/>
    <col min="11269" max="11269" width="12.5703125" customWidth="1"/>
    <col min="11270" max="11270" width="16" customWidth="1"/>
    <col min="11521" max="11521" width="6.85546875" customWidth="1"/>
    <col min="11522" max="11522" width="27.42578125" customWidth="1"/>
    <col min="11523" max="11523" width="12.5703125" customWidth="1"/>
    <col min="11524" max="11524" width="15.5703125" customWidth="1"/>
    <col min="11525" max="11525" width="12.5703125" customWidth="1"/>
    <col min="11526" max="11526" width="16" customWidth="1"/>
    <col min="11777" max="11777" width="6.85546875" customWidth="1"/>
    <col min="11778" max="11778" width="27.42578125" customWidth="1"/>
    <col min="11779" max="11779" width="12.5703125" customWidth="1"/>
    <col min="11780" max="11780" width="15.5703125" customWidth="1"/>
    <col min="11781" max="11781" width="12.5703125" customWidth="1"/>
    <col min="11782" max="11782" width="16" customWidth="1"/>
    <col min="12033" max="12033" width="6.85546875" customWidth="1"/>
    <col min="12034" max="12034" width="27.42578125" customWidth="1"/>
    <col min="12035" max="12035" width="12.5703125" customWidth="1"/>
    <col min="12036" max="12036" width="15.5703125" customWidth="1"/>
    <col min="12037" max="12037" width="12.5703125" customWidth="1"/>
    <col min="12038" max="12038" width="16" customWidth="1"/>
    <col min="12289" max="12289" width="6.85546875" customWidth="1"/>
    <col min="12290" max="12290" width="27.42578125" customWidth="1"/>
    <col min="12291" max="12291" width="12.5703125" customWidth="1"/>
    <col min="12292" max="12292" width="15.5703125" customWidth="1"/>
    <col min="12293" max="12293" width="12.5703125" customWidth="1"/>
    <col min="12294" max="12294" width="16" customWidth="1"/>
    <col min="12545" max="12545" width="6.85546875" customWidth="1"/>
    <col min="12546" max="12546" width="27.42578125" customWidth="1"/>
    <col min="12547" max="12547" width="12.5703125" customWidth="1"/>
    <col min="12548" max="12548" width="15.5703125" customWidth="1"/>
    <col min="12549" max="12549" width="12.5703125" customWidth="1"/>
    <col min="12550" max="12550" width="16" customWidth="1"/>
    <col min="12801" max="12801" width="6.85546875" customWidth="1"/>
    <col min="12802" max="12802" width="27.42578125" customWidth="1"/>
    <col min="12803" max="12803" width="12.5703125" customWidth="1"/>
    <col min="12804" max="12804" width="15.5703125" customWidth="1"/>
    <col min="12805" max="12805" width="12.5703125" customWidth="1"/>
    <col min="12806" max="12806" width="16" customWidth="1"/>
    <col min="13057" max="13057" width="6.85546875" customWidth="1"/>
    <col min="13058" max="13058" width="27.42578125" customWidth="1"/>
    <col min="13059" max="13059" width="12.5703125" customWidth="1"/>
    <col min="13060" max="13060" width="15.5703125" customWidth="1"/>
    <col min="13061" max="13061" width="12.5703125" customWidth="1"/>
    <col min="13062" max="13062" width="16" customWidth="1"/>
    <col min="13313" max="13313" width="6.85546875" customWidth="1"/>
    <col min="13314" max="13314" width="27.42578125" customWidth="1"/>
    <col min="13315" max="13315" width="12.5703125" customWidth="1"/>
    <col min="13316" max="13316" width="15.5703125" customWidth="1"/>
    <col min="13317" max="13317" width="12.5703125" customWidth="1"/>
    <col min="13318" max="13318" width="16" customWidth="1"/>
    <col min="13569" max="13569" width="6.85546875" customWidth="1"/>
    <col min="13570" max="13570" width="27.42578125" customWidth="1"/>
    <col min="13571" max="13571" width="12.5703125" customWidth="1"/>
    <col min="13572" max="13572" width="15.5703125" customWidth="1"/>
    <col min="13573" max="13573" width="12.5703125" customWidth="1"/>
    <col min="13574" max="13574" width="16" customWidth="1"/>
    <col min="13825" max="13825" width="6.85546875" customWidth="1"/>
    <col min="13826" max="13826" width="27.42578125" customWidth="1"/>
    <col min="13827" max="13827" width="12.5703125" customWidth="1"/>
    <col min="13828" max="13828" width="15.5703125" customWidth="1"/>
    <col min="13829" max="13829" width="12.5703125" customWidth="1"/>
    <col min="13830" max="13830" width="16" customWidth="1"/>
    <col min="14081" max="14081" width="6.85546875" customWidth="1"/>
    <col min="14082" max="14082" width="27.42578125" customWidth="1"/>
    <col min="14083" max="14083" width="12.5703125" customWidth="1"/>
    <col min="14084" max="14084" width="15.5703125" customWidth="1"/>
    <col min="14085" max="14085" width="12.5703125" customWidth="1"/>
    <col min="14086" max="14086" width="16" customWidth="1"/>
    <col min="14337" max="14337" width="6.85546875" customWidth="1"/>
    <col min="14338" max="14338" width="27.42578125" customWidth="1"/>
    <col min="14339" max="14339" width="12.5703125" customWidth="1"/>
    <col min="14340" max="14340" width="15.5703125" customWidth="1"/>
    <col min="14341" max="14341" width="12.5703125" customWidth="1"/>
    <col min="14342" max="14342" width="16" customWidth="1"/>
    <col min="14593" max="14593" width="6.85546875" customWidth="1"/>
    <col min="14594" max="14594" width="27.42578125" customWidth="1"/>
    <col min="14595" max="14595" width="12.5703125" customWidth="1"/>
    <col min="14596" max="14596" width="15.5703125" customWidth="1"/>
    <col min="14597" max="14597" width="12.5703125" customWidth="1"/>
    <col min="14598" max="14598" width="16" customWidth="1"/>
    <col min="14849" max="14849" width="6.85546875" customWidth="1"/>
    <col min="14850" max="14850" width="27.42578125" customWidth="1"/>
    <col min="14851" max="14851" width="12.5703125" customWidth="1"/>
    <col min="14852" max="14852" width="15.5703125" customWidth="1"/>
    <col min="14853" max="14853" width="12.5703125" customWidth="1"/>
    <col min="14854" max="14854" width="16" customWidth="1"/>
    <col min="15105" max="15105" width="6.85546875" customWidth="1"/>
    <col min="15106" max="15106" width="27.42578125" customWidth="1"/>
    <col min="15107" max="15107" width="12.5703125" customWidth="1"/>
    <col min="15108" max="15108" width="15.5703125" customWidth="1"/>
    <col min="15109" max="15109" width="12.5703125" customWidth="1"/>
    <col min="15110" max="15110" width="16" customWidth="1"/>
    <col min="15361" max="15361" width="6.85546875" customWidth="1"/>
    <col min="15362" max="15362" width="27.42578125" customWidth="1"/>
    <col min="15363" max="15363" width="12.5703125" customWidth="1"/>
    <col min="15364" max="15364" width="15.5703125" customWidth="1"/>
    <col min="15365" max="15365" width="12.5703125" customWidth="1"/>
    <col min="15366" max="15366" width="16" customWidth="1"/>
    <col min="15617" max="15617" width="6.85546875" customWidth="1"/>
    <col min="15618" max="15618" width="27.42578125" customWidth="1"/>
    <col min="15619" max="15619" width="12.5703125" customWidth="1"/>
    <col min="15620" max="15620" width="15.5703125" customWidth="1"/>
    <col min="15621" max="15621" width="12.5703125" customWidth="1"/>
    <col min="15622" max="15622" width="16" customWidth="1"/>
    <col min="15873" max="15873" width="6.85546875" customWidth="1"/>
    <col min="15874" max="15874" width="27.42578125" customWidth="1"/>
    <col min="15875" max="15875" width="12.5703125" customWidth="1"/>
    <col min="15876" max="15876" width="15.5703125" customWidth="1"/>
    <col min="15877" max="15877" width="12.5703125" customWidth="1"/>
    <col min="15878" max="15878" width="16" customWidth="1"/>
    <col min="16129" max="16129" width="6.85546875" customWidth="1"/>
    <col min="16130" max="16130" width="27.42578125" customWidth="1"/>
    <col min="16131" max="16131" width="12.5703125" customWidth="1"/>
    <col min="16132" max="16132" width="15.5703125" customWidth="1"/>
    <col min="16133" max="16133" width="12.5703125" customWidth="1"/>
    <col min="16134" max="16134" width="16" customWidth="1"/>
  </cols>
  <sheetData>
    <row r="2" spans="1:256" x14ac:dyDescent="0.25">
      <c r="A2" s="33" t="s">
        <v>22</v>
      </c>
      <c r="B2" s="33"/>
      <c r="C2" s="33"/>
      <c r="D2" s="33"/>
      <c r="E2" s="33"/>
      <c r="F2" s="33"/>
    </row>
    <row r="4" spans="1:256" ht="18" x14ac:dyDescent="0.25">
      <c r="A4" s="34" t="s">
        <v>31</v>
      </c>
      <c r="B4" s="34"/>
      <c r="C4" s="34"/>
      <c r="D4" s="34"/>
      <c r="E4" s="34"/>
      <c r="F4" s="34"/>
    </row>
    <row r="5" spans="1:256" ht="28.5" customHeight="1" x14ac:dyDescent="0.25">
      <c r="A5" s="30" t="s">
        <v>18</v>
      </c>
      <c r="B5" s="31"/>
      <c r="C5" s="31"/>
      <c r="D5" s="31"/>
      <c r="E5" s="31"/>
      <c r="F5" s="3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pans="1:256" ht="51" x14ac:dyDescent="0.25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5" t="s">
        <v>5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</row>
    <row r="7" spans="1:256" ht="25.5" x14ac:dyDescent="0.25">
      <c r="A7" s="8">
        <v>1</v>
      </c>
      <c r="B7" s="9" t="s">
        <v>6</v>
      </c>
      <c r="C7" s="10">
        <v>1.371</v>
      </c>
      <c r="D7" s="11">
        <f t="shared" ref="D7:D12" si="0">(C7*100)/119</f>
        <v>1.1521008403361344</v>
      </c>
      <c r="E7" s="12">
        <v>0.06</v>
      </c>
      <c r="F7" s="13">
        <f t="shared" ref="F7:F12" si="1">(D7-E7)</f>
        <v>1.0921008403361343</v>
      </c>
    </row>
    <row r="8" spans="1:256" ht="25.5" x14ac:dyDescent="0.25">
      <c r="A8" s="8">
        <v>2</v>
      </c>
      <c r="B8" s="9" t="s">
        <v>7</v>
      </c>
      <c r="C8" s="10">
        <v>1.446</v>
      </c>
      <c r="D8" s="8">
        <f t="shared" si="0"/>
        <v>1.215126050420168</v>
      </c>
      <c r="E8" s="12">
        <v>0.06</v>
      </c>
      <c r="F8" s="13">
        <f t="shared" si="1"/>
        <v>1.1551260504201679</v>
      </c>
    </row>
    <row r="9" spans="1:256" ht="25.5" x14ac:dyDescent="0.25">
      <c r="A9" s="8">
        <v>3</v>
      </c>
      <c r="B9" s="9" t="s">
        <v>8</v>
      </c>
      <c r="C9" s="27">
        <v>1.0580000000000001</v>
      </c>
      <c r="D9" s="8">
        <f t="shared" si="0"/>
        <v>0.8890756302521009</v>
      </c>
      <c r="E9" s="12">
        <v>0.06</v>
      </c>
      <c r="F9" s="13">
        <f t="shared" si="1"/>
        <v>0.82907563025210096</v>
      </c>
    </row>
    <row r="10" spans="1:256" ht="25.5" x14ac:dyDescent="0.25">
      <c r="A10" s="8">
        <v>4</v>
      </c>
      <c r="B10" s="9" t="s">
        <v>9</v>
      </c>
      <c r="C10" s="27">
        <v>1.0069999999999999</v>
      </c>
      <c r="D10" s="8">
        <f t="shared" si="0"/>
        <v>0.84621848739495786</v>
      </c>
      <c r="E10" s="12">
        <v>0.06</v>
      </c>
      <c r="F10" s="13">
        <f t="shared" si="1"/>
        <v>0.78621848739495781</v>
      </c>
    </row>
    <row r="11" spans="1:256" ht="25.5" x14ac:dyDescent="0.25">
      <c r="A11" s="8">
        <v>5</v>
      </c>
      <c r="B11" s="9" t="s">
        <v>10</v>
      </c>
      <c r="C11" s="27">
        <v>1.4490000000000001</v>
      </c>
      <c r="D11" s="8">
        <f t="shared" si="0"/>
        <v>1.2176470588235295</v>
      </c>
      <c r="E11" s="12">
        <v>0.06</v>
      </c>
      <c r="F11" s="13">
        <f t="shared" si="1"/>
        <v>1.1576470588235295</v>
      </c>
    </row>
    <row r="12" spans="1:256" x14ac:dyDescent="0.25">
      <c r="A12" s="8">
        <v>6</v>
      </c>
      <c r="B12" s="9" t="s">
        <v>11</v>
      </c>
      <c r="C12" s="27">
        <v>0.97199999999999998</v>
      </c>
      <c r="D12" s="8">
        <f t="shared" si="0"/>
        <v>0.81680672268907561</v>
      </c>
      <c r="E12" s="12">
        <v>0.06</v>
      </c>
      <c r="F12" s="13">
        <f t="shared" si="1"/>
        <v>0.75680672268907556</v>
      </c>
    </row>
    <row r="13" spans="1:256" x14ac:dyDescent="0.25">
      <c r="A13" s="35"/>
      <c r="B13" s="36"/>
      <c r="C13" s="36"/>
      <c r="D13" s="36"/>
      <c r="E13" s="36"/>
      <c r="F13" s="37"/>
    </row>
    <row r="14" spans="1:256" ht="31.5" customHeight="1" x14ac:dyDescent="0.25">
      <c r="A14" s="30" t="s">
        <v>19</v>
      </c>
      <c r="B14" s="31"/>
      <c r="C14" s="31"/>
      <c r="D14" s="31"/>
      <c r="E14" s="31"/>
      <c r="F14" s="32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pans="1:256" ht="51" x14ac:dyDescent="0.25">
      <c r="A15" s="5" t="s">
        <v>0</v>
      </c>
      <c r="B15" s="5" t="s">
        <v>1</v>
      </c>
      <c r="C15" s="5" t="s">
        <v>2</v>
      </c>
      <c r="D15" s="6" t="s">
        <v>3</v>
      </c>
      <c r="E15" s="5" t="s">
        <v>4</v>
      </c>
      <c r="F15" s="5" t="s">
        <v>5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</row>
    <row r="16" spans="1:256" ht="25.5" x14ac:dyDescent="0.25">
      <c r="A16" s="8">
        <v>7</v>
      </c>
      <c r="B16" s="9" t="s">
        <v>6</v>
      </c>
      <c r="C16" s="10">
        <f>C7</f>
        <v>1.371</v>
      </c>
      <c r="D16" s="8">
        <f t="shared" ref="D16:D21" si="2">(C16*100)/119</f>
        <v>1.1521008403361344</v>
      </c>
      <c r="E16" s="12">
        <v>0.08</v>
      </c>
      <c r="F16" s="13">
        <f t="shared" ref="F16:F21" si="3">(D16-E16)</f>
        <v>1.0721008403361343</v>
      </c>
    </row>
    <row r="17" spans="1:256" ht="25.5" x14ac:dyDescent="0.25">
      <c r="A17" s="8">
        <v>8</v>
      </c>
      <c r="B17" s="9" t="s">
        <v>7</v>
      </c>
      <c r="C17" s="10">
        <f t="shared" ref="C17:C19" si="4">C8</f>
        <v>1.446</v>
      </c>
      <c r="D17" s="8">
        <f t="shared" si="2"/>
        <v>1.215126050420168</v>
      </c>
      <c r="E17" s="12">
        <v>0.08</v>
      </c>
      <c r="F17" s="13">
        <f t="shared" si="3"/>
        <v>1.1351260504201679</v>
      </c>
    </row>
    <row r="18" spans="1:256" ht="25.5" x14ac:dyDescent="0.25">
      <c r="A18" s="8">
        <v>9</v>
      </c>
      <c r="B18" s="9" t="s">
        <v>8</v>
      </c>
      <c r="C18" s="10">
        <f t="shared" si="4"/>
        <v>1.0580000000000001</v>
      </c>
      <c r="D18" s="8">
        <f t="shared" si="2"/>
        <v>0.8890756302521009</v>
      </c>
      <c r="E18" s="12">
        <v>0.08</v>
      </c>
      <c r="F18" s="13">
        <f t="shared" si="3"/>
        <v>0.80907563025210094</v>
      </c>
    </row>
    <row r="19" spans="1:256" ht="25.5" x14ac:dyDescent="0.25">
      <c r="A19" s="8">
        <v>10</v>
      </c>
      <c r="B19" s="9" t="s">
        <v>9</v>
      </c>
      <c r="C19" s="10">
        <f t="shared" si="4"/>
        <v>1.0069999999999999</v>
      </c>
      <c r="D19" s="8">
        <f t="shared" si="2"/>
        <v>0.84621848739495786</v>
      </c>
      <c r="E19" s="12">
        <v>0.08</v>
      </c>
      <c r="F19" s="13">
        <f t="shared" si="3"/>
        <v>0.7662184873949579</v>
      </c>
    </row>
    <row r="20" spans="1:256" ht="25.5" x14ac:dyDescent="0.25">
      <c r="A20" s="8">
        <v>11</v>
      </c>
      <c r="B20" s="9" t="s">
        <v>10</v>
      </c>
      <c r="C20" s="10">
        <f>C11</f>
        <v>1.4490000000000001</v>
      </c>
      <c r="D20" s="8">
        <f t="shared" si="2"/>
        <v>1.2176470588235295</v>
      </c>
      <c r="E20" s="12">
        <v>0.08</v>
      </c>
      <c r="F20" s="13">
        <f t="shared" si="3"/>
        <v>1.1376470588235295</v>
      </c>
    </row>
    <row r="21" spans="1:256" ht="16.5" customHeight="1" x14ac:dyDescent="0.25">
      <c r="A21" s="8">
        <v>12</v>
      </c>
      <c r="B21" s="9" t="s">
        <v>11</v>
      </c>
      <c r="C21" s="10">
        <f>C12</f>
        <v>0.97199999999999998</v>
      </c>
      <c r="D21" s="8">
        <f t="shared" si="2"/>
        <v>0.81680672268907561</v>
      </c>
      <c r="E21" s="12">
        <v>0.08</v>
      </c>
      <c r="F21" s="13">
        <f t="shared" si="3"/>
        <v>0.73680672268907565</v>
      </c>
    </row>
    <row r="22" spans="1:256" ht="55.5" customHeight="1" x14ac:dyDescent="0.25">
      <c r="A22" s="26">
        <v>13</v>
      </c>
      <c r="B22" s="24" t="s">
        <v>12</v>
      </c>
      <c r="C22" s="25"/>
      <c r="D22" s="21">
        <f>$D$21-0.021+0.4</f>
        <v>1.1958067226890756</v>
      </c>
      <c r="E22" s="22">
        <v>0.08</v>
      </c>
      <c r="F22" s="23">
        <f>(D22-E22)</f>
        <v>1.1158067226890755</v>
      </c>
    </row>
    <row r="23" spans="1:256" x14ac:dyDescent="0.25">
      <c r="A23" s="14"/>
      <c r="B23" s="15"/>
      <c r="C23" s="10"/>
      <c r="D23" s="17"/>
      <c r="E23" s="18"/>
      <c r="F23" s="16"/>
    </row>
    <row r="24" spans="1:256" ht="30.75" customHeight="1" x14ac:dyDescent="0.25">
      <c r="A24" s="30" t="s">
        <v>20</v>
      </c>
      <c r="B24" s="31"/>
      <c r="C24" s="31"/>
      <c r="D24" s="31"/>
      <c r="E24" s="31"/>
      <c r="F24" s="32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pans="1:256" ht="51" x14ac:dyDescent="0.25">
      <c r="A25" s="5" t="s">
        <v>0</v>
      </c>
      <c r="B25" s="5" t="s">
        <v>1</v>
      </c>
      <c r="C25" s="5" t="s">
        <v>2</v>
      </c>
      <c r="D25" s="6" t="s">
        <v>3</v>
      </c>
      <c r="E25" s="5" t="s">
        <v>4</v>
      </c>
      <c r="F25" s="5" t="s">
        <v>5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</row>
    <row r="26" spans="1:256" x14ac:dyDescent="0.25">
      <c r="A26" s="8">
        <v>14</v>
      </c>
      <c r="B26" s="9" t="s">
        <v>13</v>
      </c>
      <c r="C26" s="10">
        <v>0.97499999999999998</v>
      </c>
      <c r="D26" s="10">
        <f>(C26*100)/119</f>
        <v>0.81932773109243695</v>
      </c>
      <c r="E26" s="12">
        <v>4.9000000000000002E-2</v>
      </c>
      <c r="F26" s="13">
        <f>(D26-E26)</f>
        <v>0.77032773109243691</v>
      </c>
    </row>
    <row r="27" spans="1:256" x14ac:dyDescent="0.25">
      <c r="A27" s="14"/>
      <c r="B27" s="15"/>
      <c r="C27" s="19"/>
      <c r="D27" s="17"/>
      <c r="E27" s="18"/>
      <c r="F27" s="16"/>
    </row>
    <row r="28" spans="1:256" ht="31.5" customHeight="1" x14ac:dyDescent="0.25">
      <c r="A28" s="30" t="s">
        <v>14</v>
      </c>
      <c r="B28" s="31"/>
      <c r="C28" s="31"/>
      <c r="D28" s="31"/>
      <c r="E28" s="31"/>
      <c r="F28" s="32"/>
    </row>
    <row r="29" spans="1:256" ht="51" x14ac:dyDescent="0.25">
      <c r="A29" s="5" t="s">
        <v>0</v>
      </c>
      <c r="B29" s="5" t="s">
        <v>1</v>
      </c>
      <c r="C29" s="5" t="s">
        <v>2</v>
      </c>
      <c r="D29" s="6" t="s">
        <v>15</v>
      </c>
      <c r="E29" s="5" t="s">
        <v>4</v>
      </c>
      <c r="F29" s="5" t="s">
        <v>5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</row>
    <row r="30" spans="1:256" x14ac:dyDescent="0.25">
      <c r="A30" s="8">
        <v>15</v>
      </c>
      <c r="B30" s="9" t="s">
        <v>16</v>
      </c>
      <c r="C30" s="10">
        <v>1.589</v>
      </c>
      <c r="D30" s="29">
        <f>(C30*100)/105</f>
        <v>1.5133333333333334</v>
      </c>
      <c r="E30" s="20">
        <v>0.20399999999999999</v>
      </c>
      <c r="F30" s="13">
        <f>(D30-E30)</f>
        <v>1.3093333333333335</v>
      </c>
    </row>
    <row r="31" spans="1:256" x14ac:dyDescent="0.25">
      <c r="A31" s="8">
        <v>16</v>
      </c>
      <c r="B31" s="9" t="s">
        <v>17</v>
      </c>
      <c r="C31" s="10">
        <v>1.5089999999999999</v>
      </c>
      <c r="D31" s="28">
        <f>(C31*100)/105</f>
        <v>1.4371428571428568</v>
      </c>
      <c r="E31" s="20">
        <v>0.20599999999999999</v>
      </c>
      <c r="F31" s="13">
        <f>(D31-E31)</f>
        <v>1.2311428571428569</v>
      </c>
    </row>
  </sheetData>
  <mergeCells count="7">
    <mergeCell ref="A28:F28"/>
    <mergeCell ref="A2:F2"/>
    <mergeCell ref="A4:F4"/>
    <mergeCell ref="A5:F5"/>
    <mergeCell ref="A13:F13"/>
    <mergeCell ref="A14:F14"/>
    <mergeCell ref="A24:F24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6FB76-DE3D-44C9-89B5-F042DB861F25}">
  <sheetPr>
    <pageSetUpPr fitToPage="1"/>
  </sheetPr>
  <dimension ref="A2:IV31"/>
  <sheetViews>
    <sheetView view="pageBreakPreview" topLeftCell="A7" zoomScaleNormal="100" zoomScaleSheetLayoutView="100" workbookViewId="0">
      <selection activeCell="D22" sqref="D22"/>
    </sheetView>
  </sheetViews>
  <sheetFormatPr defaultRowHeight="15" x14ac:dyDescent="0.25"/>
  <cols>
    <col min="1" max="1" width="6.85546875" style="2" customWidth="1"/>
    <col min="2" max="2" width="27.42578125" style="3" customWidth="1"/>
    <col min="3" max="3" width="12.5703125" style="2" customWidth="1"/>
    <col min="4" max="4" width="15.5703125" style="2" customWidth="1"/>
    <col min="5" max="5" width="12.5703125" style="2" customWidth="1"/>
    <col min="6" max="6" width="16" style="2" customWidth="1"/>
    <col min="7" max="7" width="17.5703125" style="1" customWidth="1"/>
    <col min="8" max="256" width="9.140625" style="1"/>
    <col min="257" max="257" width="6.85546875" customWidth="1"/>
    <col min="258" max="258" width="27.42578125" customWidth="1"/>
    <col min="259" max="259" width="12.5703125" customWidth="1"/>
    <col min="260" max="260" width="15.5703125" customWidth="1"/>
    <col min="261" max="261" width="12.5703125" customWidth="1"/>
    <col min="262" max="262" width="16" customWidth="1"/>
    <col min="513" max="513" width="6.85546875" customWidth="1"/>
    <col min="514" max="514" width="27.42578125" customWidth="1"/>
    <col min="515" max="515" width="12.5703125" customWidth="1"/>
    <col min="516" max="516" width="15.5703125" customWidth="1"/>
    <col min="517" max="517" width="12.5703125" customWidth="1"/>
    <col min="518" max="518" width="16" customWidth="1"/>
    <col min="769" max="769" width="6.85546875" customWidth="1"/>
    <col min="770" max="770" width="27.42578125" customWidth="1"/>
    <col min="771" max="771" width="12.5703125" customWidth="1"/>
    <col min="772" max="772" width="15.5703125" customWidth="1"/>
    <col min="773" max="773" width="12.5703125" customWidth="1"/>
    <col min="774" max="774" width="16" customWidth="1"/>
    <col min="1025" max="1025" width="6.85546875" customWidth="1"/>
    <col min="1026" max="1026" width="27.42578125" customWidth="1"/>
    <col min="1027" max="1027" width="12.5703125" customWidth="1"/>
    <col min="1028" max="1028" width="15.5703125" customWidth="1"/>
    <col min="1029" max="1029" width="12.5703125" customWidth="1"/>
    <col min="1030" max="1030" width="16" customWidth="1"/>
    <col min="1281" max="1281" width="6.85546875" customWidth="1"/>
    <col min="1282" max="1282" width="27.42578125" customWidth="1"/>
    <col min="1283" max="1283" width="12.5703125" customWidth="1"/>
    <col min="1284" max="1284" width="15.5703125" customWidth="1"/>
    <col min="1285" max="1285" width="12.5703125" customWidth="1"/>
    <col min="1286" max="1286" width="16" customWidth="1"/>
    <col min="1537" max="1537" width="6.85546875" customWidth="1"/>
    <col min="1538" max="1538" width="27.42578125" customWidth="1"/>
    <col min="1539" max="1539" width="12.5703125" customWidth="1"/>
    <col min="1540" max="1540" width="15.5703125" customWidth="1"/>
    <col min="1541" max="1541" width="12.5703125" customWidth="1"/>
    <col min="1542" max="1542" width="16" customWidth="1"/>
    <col min="1793" max="1793" width="6.85546875" customWidth="1"/>
    <col min="1794" max="1794" width="27.42578125" customWidth="1"/>
    <col min="1795" max="1795" width="12.5703125" customWidth="1"/>
    <col min="1796" max="1796" width="15.5703125" customWidth="1"/>
    <col min="1797" max="1797" width="12.5703125" customWidth="1"/>
    <col min="1798" max="1798" width="16" customWidth="1"/>
    <col min="2049" max="2049" width="6.85546875" customWidth="1"/>
    <col min="2050" max="2050" width="27.42578125" customWidth="1"/>
    <col min="2051" max="2051" width="12.5703125" customWidth="1"/>
    <col min="2052" max="2052" width="15.5703125" customWidth="1"/>
    <col min="2053" max="2053" width="12.5703125" customWidth="1"/>
    <col min="2054" max="2054" width="16" customWidth="1"/>
    <col min="2305" max="2305" width="6.85546875" customWidth="1"/>
    <col min="2306" max="2306" width="27.42578125" customWidth="1"/>
    <col min="2307" max="2307" width="12.5703125" customWidth="1"/>
    <col min="2308" max="2308" width="15.5703125" customWidth="1"/>
    <col min="2309" max="2309" width="12.5703125" customWidth="1"/>
    <col min="2310" max="2310" width="16" customWidth="1"/>
    <col min="2561" max="2561" width="6.85546875" customWidth="1"/>
    <col min="2562" max="2562" width="27.42578125" customWidth="1"/>
    <col min="2563" max="2563" width="12.5703125" customWidth="1"/>
    <col min="2564" max="2564" width="15.5703125" customWidth="1"/>
    <col min="2565" max="2565" width="12.5703125" customWidth="1"/>
    <col min="2566" max="2566" width="16" customWidth="1"/>
    <col min="2817" max="2817" width="6.85546875" customWidth="1"/>
    <col min="2818" max="2818" width="27.42578125" customWidth="1"/>
    <col min="2819" max="2819" width="12.5703125" customWidth="1"/>
    <col min="2820" max="2820" width="15.5703125" customWidth="1"/>
    <col min="2821" max="2821" width="12.5703125" customWidth="1"/>
    <col min="2822" max="2822" width="16" customWidth="1"/>
    <col min="3073" max="3073" width="6.85546875" customWidth="1"/>
    <col min="3074" max="3074" width="27.42578125" customWidth="1"/>
    <col min="3075" max="3075" width="12.5703125" customWidth="1"/>
    <col min="3076" max="3076" width="15.5703125" customWidth="1"/>
    <col min="3077" max="3077" width="12.5703125" customWidth="1"/>
    <col min="3078" max="3078" width="16" customWidth="1"/>
    <col min="3329" max="3329" width="6.85546875" customWidth="1"/>
    <col min="3330" max="3330" width="27.42578125" customWidth="1"/>
    <col min="3331" max="3331" width="12.5703125" customWidth="1"/>
    <col min="3332" max="3332" width="15.5703125" customWidth="1"/>
    <col min="3333" max="3333" width="12.5703125" customWidth="1"/>
    <col min="3334" max="3334" width="16" customWidth="1"/>
    <col min="3585" max="3585" width="6.85546875" customWidth="1"/>
    <col min="3586" max="3586" width="27.42578125" customWidth="1"/>
    <col min="3587" max="3587" width="12.5703125" customWidth="1"/>
    <col min="3588" max="3588" width="15.5703125" customWidth="1"/>
    <col min="3589" max="3589" width="12.5703125" customWidth="1"/>
    <col min="3590" max="3590" width="16" customWidth="1"/>
    <col min="3841" max="3841" width="6.85546875" customWidth="1"/>
    <col min="3842" max="3842" width="27.42578125" customWidth="1"/>
    <col min="3843" max="3843" width="12.5703125" customWidth="1"/>
    <col min="3844" max="3844" width="15.5703125" customWidth="1"/>
    <col min="3845" max="3845" width="12.5703125" customWidth="1"/>
    <col min="3846" max="3846" width="16" customWidth="1"/>
    <col min="4097" max="4097" width="6.85546875" customWidth="1"/>
    <col min="4098" max="4098" width="27.42578125" customWidth="1"/>
    <col min="4099" max="4099" width="12.5703125" customWidth="1"/>
    <col min="4100" max="4100" width="15.5703125" customWidth="1"/>
    <col min="4101" max="4101" width="12.5703125" customWidth="1"/>
    <col min="4102" max="4102" width="16" customWidth="1"/>
    <col min="4353" max="4353" width="6.85546875" customWidth="1"/>
    <col min="4354" max="4354" width="27.42578125" customWidth="1"/>
    <col min="4355" max="4355" width="12.5703125" customWidth="1"/>
    <col min="4356" max="4356" width="15.5703125" customWidth="1"/>
    <col min="4357" max="4357" width="12.5703125" customWidth="1"/>
    <col min="4358" max="4358" width="16" customWidth="1"/>
    <col min="4609" max="4609" width="6.85546875" customWidth="1"/>
    <col min="4610" max="4610" width="27.42578125" customWidth="1"/>
    <col min="4611" max="4611" width="12.5703125" customWidth="1"/>
    <col min="4612" max="4612" width="15.5703125" customWidth="1"/>
    <col min="4613" max="4613" width="12.5703125" customWidth="1"/>
    <col min="4614" max="4614" width="16" customWidth="1"/>
    <col min="4865" max="4865" width="6.85546875" customWidth="1"/>
    <col min="4866" max="4866" width="27.42578125" customWidth="1"/>
    <col min="4867" max="4867" width="12.5703125" customWidth="1"/>
    <col min="4868" max="4868" width="15.5703125" customWidth="1"/>
    <col min="4869" max="4869" width="12.5703125" customWidth="1"/>
    <col min="4870" max="4870" width="16" customWidth="1"/>
    <col min="5121" max="5121" width="6.85546875" customWidth="1"/>
    <col min="5122" max="5122" width="27.42578125" customWidth="1"/>
    <col min="5123" max="5123" width="12.5703125" customWidth="1"/>
    <col min="5124" max="5124" width="15.5703125" customWidth="1"/>
    <col min="5125" max="5125" width="12.5703125" customWidth="1"/>
    <col min="5126" max="5126" width="16" customWidth="1"/>
    <col min="5377" max="5377" width="6.85546875" customWidth="1"/>
    <col min="5378" max="5378" width="27.42578125" customWidth="1"/>
    <col min="5379" max="5379" width="12.5703125" customWidth="1"/>
    <col min="5380" max="5380" width="15.5703125" customWidth="1"/>
    <col min="5381" max="5381" width="12.5703125" customWidth="1"/>
    <col min="5382" max="5382" width="16" customWidth="1"/>
    <col min="5633" max="5633" width="6.85546875" customWidth="1"/>
    <col min="5634" max="5634" width="27.42578125" customWidth="1"/>
    <col min="5635" max="5635" width="12.5703125" customWidth="1"/>
    <col min="5636" max="5636" width="15.5703125" customWidth="1"/>
    <col min="5637" max="5637" width="12.5703125" customWidth="1"/>
    <col min="5638" max="5638" width="16" customWidth="1"/>
    <col min="5889" max="5889" width="6.85546875" customWidth="1"/>
    <col min="5890" max="5890" width="27.42578125" customWidth="1"/>
    <col min="5891" max="5891" width="12.5703125" customWidth="1"/>
    <col min="5892" max="5892" width="15.5703125" customWidth="1"/>
    <col min="5893" max="5893" width="12.5703125" customWidth="1"/>
    <col min="5894" max="5894" width="16" customWidth="1"/>
    <col min="6145" max="6145" width="6.85546875" customWidth="1"/>
    <col min="6146" max="6146" width="27.42578125" customWidth="1"/>
    <col min="6147" max="6147" width="12.5703125" customWidth="1"/>
    <col min="6148" max="6148" width="15.5703125" customWidth="1"/>
    <col min="6149" max="6149" width="12.5703125" customWidth="1"/>
    <col min="6150" max="6150" width="16" customWidth="1"/>
    <col min="6401" max="6401" width="6.85546875" customWidth="1"/>
    <col min="6402" max="6402" width="27.42578125" customWidth="1"/>
    <col min="6403" max="6403" width="12.5703125" customWidth="1"/>
    <col min="6404" max="6404" width="15.5703125" customWidth="1"/>
    <col min="6405" max="6405" width="12.5703125" customWidth="1"/>
    <col min="6406" max="6406" width="16" customWidth="1"/>
    <col min="6657" max="6657" width="6.85546875" customWidth="1"/>
    <col min="6658" max="6658" width="27.42578125" customWidth="1"/>
    <col min="6659" max="6659" width="12.5703125" customWidth="1"/>
    <col min="6660" max="6660" width="15.5703125" customWidth="1"/>
    <col min="6661" max="6661" width="12.5703125" customWidth="1"/>
    <col min="6662" max="6662" width="16" customWidth="1"/>
    <col min="6913" max="6913" width="6.85546875" customWidth="1"/>
    <col min="6914" max="6914" width="27.42578125" customWidth="1"/>
    <col min="6915" max="6915" width="12.5703125" customWidth="1"/>
    <col min="6916" max="6916" width="15.5703125" customWidth="1"/>
    <col min="6917" max="6917" width="12.5703125" customWidth="1"/>
    <col min="6918" max="6918" width="16" customWidth="1"/>
    <col min="7169" max="7169" width="6.85546875" customWidth="1"/>
    <col min="7170" max="7170" width="27.42578125" customWidth="1"/>
    <col min="7171" max="7171" width="12.5703125" customWidth="1"/>
    <col min="7172" max="7172" width="15.5703125" customWidth="1"/>
    <col min="7173" max="7173" width="12.5703125" customWidth="1"/>
    <col min="7174" max="7174" width="16" customWidth="1"/>
    <col min="7425" max="7425" width="6.85546875" customWidth="1"/>
    <col min="7426" max="7426" width="27.42578125" customWidth="1"/>
    <col min="7427" max="7427" width="12.5703125" customWidth="1"/>
    <col min="7428" max="7428" width="15.5703125" customWidth="1"/>
    <col min="7429" max="7429" width="12.5703125" customWidth="1"/>
    <col min="7430" max="7430" width="16" customWidth="1"/>
    <col min="7681" max="7681" width="6.85546875" customWidth="1"/>
    <col min="7682" max="7682" width="27.42578125" customWidth="1"/>
    <col min="7683" max="7683" width="12.5703125" customWidth="1"/>
    <col min="7684" max="7684" width="15.5703125" customWidth="1"/>
    <col min="7685" max="7685" width="12.5703125" customWidth="1"/>
    <col min="7686" max="7686" width="16" customWidth="1"/>
    <col min="7937" max="7937" width="6.85546875" customWidth="1"/>
    <col min="7938" max="7938" width="27.42578125" customWidth="1"/>
    <col min="7939" max="7939" width="12.5703125" customWidth="1"/>
    <col min="7940" max="7940" width="15.5703125" customWidth="1"/>
    <col min="7941" max="7941" width="12.5703125" customWidth="1"/>
    <col min="7942" max="7942" width="16" customWidth="1"/>
    <col min="8193" max="8193" width="6.85546875" customWidth="1"/>
    <col min="8194" max="8194" width="27.42578125" customWidth="1"/>
    <col min="8195" max="8195" width="12.5703125" customWidth="1"/>
    <col min="8196" max="8196" width="15.5703125" customWidth="1"/>
    <col min="8197" max="8197" width="12.5703125" customWidth="1"/>
    <col min="8198" max="8198" width="16" customWidth="1"/>
    <col min="8449" max="8449" width="6.85546875" customWidth="1"/>
    <col min="8450" max="8450" width="27.42578125" customWidth="1"/>
    <col min="8451" max="8451" width="12.5703125" customWidth="1"/>
    <col min="8452" max="8452" width="15.5703125" customWidth="1"/>
    <col min="8453" max="8453" width="12.5703125" customWidth="1"/>
    <col min="8454" max="8454" width="16" customWidth="1"/>
    <col min="8705" max="8705" width="6.85546875" customWidth="1"/>
    <col min="8706" max="8706" width="27.42578125" customWidth="1"/>
    <col min="8707" max="8707" width="12.5703125" customWidth="1"/>
    <col min="8708" max="8708" width="15.5703125" customWidth="1"/>
    <col min="8709" max="8709" width="12.5703125" customWidth="1"/>
    <col min="8710" max="8710" width="16" customWidth="1"/>
    <col min="8961" max="8961" width="6.85546875" customWidth="1"/>
    <col min="8962" max="8962" width="27.42578125" customWidth="1"/>
    <col min="8963" max="8963" width="12.5703125" customWidth="1"/>
    <col min="8964" max="8964" width="15.5703125" customWidth="1"/>
    <col min="8965" max="8965" width="12.5703125" customWidth="1"/>
    <col min="8966" max="8966" width="16" customWidth="1"/>
    <col min="9217" max="9217" width="6.85546875" customWidth="1"/>
    <col min="9218" max="9218" width="27.42578125" customWidth="1"/>
    <col min="9219" max="9219" width="12.5703125" customWidth="1"/>
    <col min="9220" max="9220" width="15.5703125" customWidth="1"/>
    <col min="9221" max="9221" width="12.5703125" customWidth="1"/>
    <col min="9222" max="9222" width="16" customWidth="1"/>
    <col min="9473" max="9473" width="6.85546875" customWidth="1"/>
    <col min="9474" max="9474" width="27.42578125" customWidth="1"/>
    <col min="9475" max="9475" width="12.5703125" customWidth="1"/>
    <col min="9476" max="9476" width="15.5703125" customWidth="1"/>
    <col min="9477" max="9477" width="12.5703125" customWidth="1"/>
    <col min="9478" max="9478" width="16" customWidth="1"/>
    <col min="9729" max="9729" width="6.85546875" customWidth="1"/>
    <col min="9730" max="9730" width="27.42578125" customWidth="1"/>
    <col min="9731" max="9731" width="12.5703125" customWidth="1"/>
    <col min="9732" max="9732" width="15.5703125" customWidth="1"/>
    <col min="9733" max="9733" width="12.5703125" customWidth="1"/>
    <col min="9734" max="9734" width="16" customWidth="1"/>
    <col min="9985" max="9985" width="6.85546875" customWidth="1"/>
    <col min="9986" max="9986" width="27.42578125" customWidth="1"/>
    <col min="9987" max="9987" width="12.5703125" customWidth="1"/>
    <col min="9988" max="9988" width="15.5703125" customWidth="1"/>
    <col min="9989" max="9989" width="12.5703125" customWidth="1"/>
    <col min="9990" max="9990" width="16" customWidth="1"/>
    <col min="10241" max="10241" width="6.85546875" customWidth="1"/>
    <col min="10242" max="10242" width="27.42578125" customWidth="1"/>
    <col min="10243" max="10243" width="12.5703125" customWidth="1"/>
    <col min="10244" max="10244" width="15.5703125" customWidth="1"/>
    <col min="10245" max="10245" width="12.5703125" customWidth="1"/>
    <col min="10246" max="10246" width="16" customWidth="1"/>
    <col min="10497" max="10497" width="6.85546875" customWidth="1"/>
    <col min="10498" max="10498" width="27.42578125" customWidth="1"/>
    <col min="10499" max="10499" width="12.5703125" customWidth="1"/>
    <col min="10500" max="10500" width="15.5703125" customWidth="1"/>
    <col min="10501" max="10501" width="12.5703125" customWidth="1"/>
    <col min="10502" max="10502" width="16" customWidth="1"/>
    <col min="10753" max="10753" width="6.85546875" customWidth="1"/>
    <col min="10754" max="10754" width="27.42578125" customWidth="1"/>
    <col min="10755" max="10755" width="12.5703125" customWidth="1"/>
    <col min="10756" max="10756" width="15.5703125" customWidth="1"/>
    <col min="10757" max="10757" width="12.5703125" customWidth="1"/>
    <col min="10758" max="10758" width="16" customWidth="1"/>
    <col min="11009" max="11009" width="6.85546875" customWidth="1"/>
    <col min="11010" max="11010" width="27.42578125" customWidth="1"/>
    <col min="11011" max="11011" width="12.5703125" customWidth="1"/>
    <col min="11012" max="11012" width="15.5703125" customWidth="1"/>
    <col min="11013" max="11013" width="12.5703125" customWidth="1"/>
    <col min="11014" max="11014" width="16" customWidth="1"/>
    <col min="11265" max="11265" width="6.85546875" customWidth="1"/>
    <col min="11266" max="11266" width="27.42578125" customWidth="1"/>
    <col min="11267" max="11267" width="12.5703125" customWidth="1"/>
    <col min="11268" max="11268" width="15.5703125" customWidth="1"/>
    <col min="11269" max="11269" width="12.5703125" customWidth="1"/>
    <col min="11270" max="11270" width="16" customWidth="1"/>
    <col min="11521" max="11521" width="6.85546875" customWidth="1"/>
    <col min="11522" max="11522" width="27.42578125" customWidth="1"/>
    <col min="11523" max="11523" width="12.5703125" customWidth="1"/>
    <col min="11524" max="11524" width="15.5703125" customWidth="1"/>
    <col min="11525" max="11525" width="12.5703125" customWidth="1"/>
    <col min="11526" max="11526" width="16" customWidth="1"/>
    <col min="11777" max="11777" width="6.85546875" customWidth="1"/>
    <col min="11778" max="11778" width="27.42578125" customWidth="1"/>
    <col min="11779" max="11779" width="12.5703125" customWidth="1"/>
    <col min="11780" max="11780" width="15.5703125" customWidth="1"/>
    <col min="11781" max="11781" width="12.5703125" customWidth="1"/>
    <col min="11782" max="11782" width="16" customWidth="1"/>
    <col min="12033" max="12033" width="6.85546875" customWidth="1"/>
    <col min="12034" max="12034" width="27.42578125" customWidth="1"/>
    <col min="12035" max="12035" width="12.5703125" customWidth="1"/>
    <col min="12036" max="12036" width="15.5703125" customWidth="1"/>
    <col min="12037" max="12037" width="12.5703125" customWidth="1"/>
    <col min="12038" max="12038" width="16" customWidth="1"/>
    <col min="12289" max="12289" width="6.85546875" customWidth="1"/>
    <col min="12290" max="12290" width="27.42578125" customWidth="1"/>
    <col min="12291" max="12291" width="12.5703125" customWidth="1"/>
    <col min="12292" max="12292" width="15.5703125" customWidth="1"/>
    <col min="12293" max="12293" width="12.5703125" customWidth="1"/>
    <col min="12294" max="12294" width="16" customWidth="1"/>
    <col min="12545" max="12545" width="6.85546875" customWidth="1"/>
    <col min="12546" max="12546" width="27.42578125" customWidth="1"/>
    <col min="12547" max="12547" width="12.5703125" customWidth="1"/>
    <col min="12548" max="12548" width="15.5703125" customWidth="1"/>
    <col min="12549" max="12549" width="12.5703125" customWidth="1"/>
    <col min="12550" max="12550" width="16" customWidth="1"/>
    <col min="12801" max="12801" width="6.85546875" customWidth="1"/>
    <col min="12802" max="12802" width="27.42578125" customWidth="1"/>
    <col min="12803" max="12803" width="12.5703125" customWidth="1"/>
    <col min="12804" max="12804" width="15.5703125" customWidth="1"/>
    <col min="12805" max="12805" width="12.5703125" customWidth="1"/>
    <col min="12806" max="12806" width="16" customWidth="1"/>
    <col min="13057" max="13057" width="6.85546875" customWidth="1"/>
    <col min="13058" max="13058" width="27.42578125" customWidth="1"/>
    <col min="13059" max="13059" width="12.5703125" customWidth="1"/>
    <col min="13060" max="13060" width="15.5703125" customWidth="1"/>
    <col min="13061" max="13061" width="12.5703125" customWidth="1"/>
    <col min="13062" max="13062" width="16" customWidth="1"/>
    <col min="13313" max="13313" width="6.85546875" customWidth="1"/>
    <col min="13314" max="13314" width="27.42578125" customWidth="1"/>
    <col min="13315" max="13315" width="12.5703125" customWidth="1"/>
    <col min="13316" max="13316" width="15.5703125" customWidth="1"/>
    <col min="13317" max="13317" width="12.5703125" customWidth="1"/>
    <col min="13318" max="13318" width="16" customWidth="1"/>
    <col min="13569" max="13569" width="6.85546875" customWidth="1"/>
    <col min="13570" max="13570" width="27.42578125" customWidth="1"/>
    <col min="13571" max="13571" width="12.5703125" customWidth="1"/>
    <col min="13572" max="13572" width="15.5703125" customWidth="1"/>
    <col min="13573" max="13573" width="12.5703125" customWidth="1"/>
    <col min="13574" max="13574" width="16" customWidth="1"/>
    <col min="13825" max="13825" width="6.85546875" customWidth="1"/>
    <col min="13826" max="13826" width="27.42578125" customWidth="1"/>
    <col min="13827" max="13827" width="12.5703125" customWidth="1"/>
    <col min="13828" max="13828" width="15.5703125" customWidth="1"/>
    <col min="13829" max="13829" width="12.5703125" customWidth="1"/>
    <col min="13830" max="13830" width="16" customWidth="1"/>
    <col min="14081" max="14081" width="6.85546875" customWidth="1"/>
    <col min="14082" max="14082" width="27.42578125" customWidth="1"/>
    <col min="14083" max="14083" width="12.5703125" customWidth="1"/>
    <col min="14084" max="14084" width="15.5703125" customWidth="1"/>
    <col min="14085" max="14085" width="12.5703125" customWidth="1"/>
    <col min="14086" max="14086" width="16" customWidth="1"/>
    <col min="14337" max="14337" width="6.85546875" customWidth="1"/>
    <col min="14338" max="14338" width="27.42578125" customWidth="1"/>
    <col min="14339" max="14339" width="12.5703125" customWidth="1"/>
    <col min="14340" max="14340" width="15.5703125" customWidth="1"/>
    <col min="14341" max="14341" width="12.5703125" customWidth="1"/>
    <col min="14342" max="14342" width="16" customWidth="1"/>
    <col min="14593" max="14593" width="6.85546875" customWidth="1"/>
    <col min="14594" max="14594" width="27.42578125" customWidth="1"/>
    <col min="14595" max="14595" width="12.5703125" customWidth="1"/>
    <col min="14596" max="14596" width="15.5703125" customWidth="1"/>
    <col min="14597" max="14597" width="12.5703125" customWidth="1"/>
    <col min="14598" max="14598" width="16" customWidth="1"/>
    <col min="14849" max="14849" width="6.85546875" customWidth="1"/>
    <col min="14850" max="14850" width="27.42578125" customWidth="1"/>
    <col min="14851" max="14851" width="12.5703125" customWidth="1"/>
    <col min="14852" max="14852" width="15.5703125" customWidth="1"/>
    <col min="14853" max="14853" width="12.5703125" customWidth="1"/>
    <col min="14854" max="14854" width="16" customWidth="1"/>
    <col min="15105" max="15105" width="6.85546875" customWidth="1"/>
    <col min="15106" max="15106" width="27.42578125" customWidth="1"/>
    <col min="15107" max="15107" width="12.5703125" customWidth="1"/>
    <col min="15108" max="15108" width="15.5703125" customWidth="1"/>
    <col min="15109" max="15109" width="12.5703125" customWidth="1"/>
    <col min="15110" max="15110" width="16" customWidth="1"/>
    <col min="15361" max="15361" width="6.85546875" customWidth="1"/>
    <col min="15362" max="15362" width="27.42578125" customWidth="1"/>
    <col min="15363" max="15363" width="12.5703125" customWidth="1"/>
    <col min="15364" max="15364" width="15.5703125" customWidth="1"/>
    <col min="15365" max="15365" width="12.5703125" customWidth="1"/>
    <col min="15366" max="15366" width="16" customWidth="1"/>
    <col min="15617" max="15617" width="6.85546875" customWidth="1"/>
    <col min="15618" max="15618" width="27.42578125" customWidth="1"/>
    <col min="15619" max="15619" width="12.5703125" customWidth="1"/>
    <col min="15620" max="15620" width="15.5703125" customWidth="1"/>
    <col min="15621" max="15621" width="12.5703125" customWidth="1"/>
    <col min="15622" max="15622" width="16" customWidth="1"/>
    <col min="15873" max="15873" width="6.85546875" customWidth="1"/>
    <col min="15874" max="15874" width="27.42578125" customWidth="1"/>
    <col min="15875" max="15875" width="12.5703125" customWidth="1"/>
    <col min="15876" max="15876" width="15.5703125" customWidth="1"/>
    <col min="15877" max="15877" width="12.5703125" customWidth="1"/>
    <col min="15878" max="15878" width="16" customWidth="1"/>
    <col min="16129" max="16129" width="6.85546875" customWidth="1"/>
    <col min="16130" max="16130" width="27.42578125" customWidth="1"/>
    <col min="16131" max="16131" width="12.5703125" customWidth="1"/>
    <col min="16132" max="16132" width="15.5703125" customWidth="1"/>
    <col min="16133" max="16133" width="12.5703125" customWidth="1"/>
    <col min="16134" max="16134" width="16" customWidth="1"/>
  </cols>
  <sheetData>
    <row r="2" spans="1:256" x14ac:dyDescent="0.25">
      <c r="A2" s="33" t="s">
        <v>22</v>
      </c>
      <c r="B2" s="33"/>
      <c r="C2" s="33"/>
      <c r="D2" s="33"/>
      <c r="E2" s="33"/>
      <c r="F2" s="33"/>
    </row>
    <row r="4" spans="1:256" ht="18" x14ac:dyDescent="0.25">
      <c r="A4" s="34" t="s">
        <v>32</v>
      </c>
      <c r="B4" s="34"/>
      <c r="C4" s="34"/>
      <c r="D4" s="34"/>
      <c r="E4" s="34"/>
      <c r="F4" s="34"/>
    </row>
    <row r="5" spans="1:256" ht="28.5" customHeight="1" x14ac:dyDescent="0.25">
      <c r="A5" s="30" t="s">
        <v>18</v>
      </c>
      <c r="B5" s="31"/>
      <c r="C5" s="31"/>
      <c r="D5" s="31"/>
      <c r="E5" s="31"/>
      <c r="F5" s="3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pans="1:256" ht="51" x14ac:dyDescent="0.25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5" t="s">
        <v>5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</row>
    <row r="7" spans="1:256" ht="25.5" x14ac:dyDescent="0.25">
      <c r="A7" s="8">
        <v>1</v>
      </c>
      <c r="B7" s="9" t="s">
        <v>6</v>
      </c>
      <c r="C7" s="10">
        <v>1.337</v>
      </c>
      <c r="D7" s="11">
        <f t="shared" ref="D7:D12" si="0">(C7*100)/119</f>
        <v>1.1235294117647059</v>
      </c>
      <c r="E7" s="12">
        <v>0.06</v>
      </c>
      <c r="F7" s="13">
        <f t="shared" ref="F7:F12" si="1">(D7-E7)</f>
        <v>1.0635294117647058</v>
      </c>
    </row>
    <row r="8" spans="1:256" ht="25.5" x14ac:dyDescent="0.25">
      <c r="A8" s="8">
        <v>2</v>
      </c>
      <c r="B8" s="9" t="s">
        <v>7</v>
      </c>
      <c r="C8" s="10">
        <v>1.41</v>
      </c>
      <c r="D8" s="8">
        <f t="shared" si="0"/>
        <v>1.1848739495798319</v>
      </c>
      <c r="E8" s="12">
        <v>0.06</v>
      </c>
      <c r="F8" s="13">
        <f t="shared" si="1"/>
        <v>1.1248739495798319</v>
      </c>
    </row>
    <row r="9" spans="1:256" ht="25.5" x14ac:dyDescent="0.25">
      <c r="A9" s="8">
        <v>3</v>
      </c>
      <c r="B9" s="9" t="s">
        <v>8</v>
      </c>
      <c r="C9" s="27">
        <v>1.04</v>
      </c>
      <c r="D9" s="8">
        <f t="shared" si="0"/>
        <v>0.87394957983193278</v>
      </c>
      <c r="E9" s="12">
        <v>0.06</v>
      </c>
      <c r="F9" s="13">
        <f t="shared" si="1"/>
        <v>0.81394957983193272</v>
      </c>
    </row>
    <row r="10" spans="1:256" ht="25.5" x14ac:dyDescent="0.25">
      <c r="A10" s="8">
        <v>4</v>
      </c>
      <c r="B10" s="9" t="s">
        <v>9</v>
      </c>
      <c r="C10" s="27">
        <v>0.97499999999999998</v>
      </c>
      <c r="D10" s="8">
        <f t="shared" si="0"/>
        <v>0.81932773109243695</v>
      </c>
      <c r="E10" s="12">
        <v>0.06</v>
      </c>
      <c r="F10" s="13">
        <f t="shared" si="1"/>
        <v>0.7593277310924369</v>
      </c>
    </row>
    <row r="11" spans="1:256" ht="25.5" x14ac:dyDescent="0.25">
      <c r="A11" s="8">
        <v>5</v>
      </c>
      <c r="B11" s="9" t="s">
        <v>10</v>
      </c>
      <c r="C11" s="27">
        <v>1.4019999999999999</v>
      </c>
      <c r="D11" s="8">
        <f t="shared" si="0"/>
        <v>1.1781512605042015</v>
      </c>
      <c r="E11" s="12">
        <v>0.06</v>
      </c>
      <c r="F11" s="13">
        <f t="shared" si="1"/>
        <v>1.1181512605042014</v>
      </c>
    </row>
    <row r="12" spans="1:256" x14ac:dyDescent="0.25">
      <c r="A12" s="8">
        <v>6</v>
      </c>
      <c r="B12" s="9" t="s">
        <v>11</v>
      </c>
      <c r="C12" s="27">
        <v>0.93300000000000005</v>
      </c>
      <c r="D12" s="8">
        <f t="shared" si="0"/>
        <v>0.78403361344537825</v>
      </c>
      <c r="E12" s="12">
        <v>0.06</v>
      </c>
      <c r="F12" s="13">
        <f t="shared" si="1"/>
        <v>0.7240336134453782</v>
      </c>
    </row>
    <row r="13" spans="1:256" x14ac:dyDescent="0.25">
      <c r="A13" s="35"/>
      <c r="B13" s="36"/>
      <c r="C13" s="36"/>
      <c r="D13" s="36"/>
      <c r="E13" s="36"/>
      <c r="F13" s="37"/>
    </row>
    <row r="14" spans="1:256" ht="31.5" customHeight="1" x14ac:dyDescent="0.25">
      <c r="A14" s="30" t="s">
        <v>19</v>
      </c>
      <c r="B14" s="31"/>
      <c r="C14" s="31"/>
      <c r="D14" s="31"/>
      <c r="E14" s="31"/>
      <c r="F14" s="32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pans="1:256" ht="51" x14ac:dyDescent="0.25">
      <c r="A15" s="5" t="s">
        <v>0</v>
      </c>
      <c r="B15" s="5" t="s">
        <v>1</v>
      </c>
      <c r="C15" s="5" t="s">
        <v>2</v>
      </c>
      <c r="D15" s="6" t="s">
        <v>3</v>
      </c>
      <c r="E15" s="5" t="s">
        <v>4</v>
      </c>
      <c r="F15" s="5" t="s">
        <v>5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</row>
    <row r="16" spans="1:256" ht="25.5" x14ac:dyDescent="0.25">
      <c r="A16" s="8">
        <v>7</v>
      </c>
      <c r="B16" s="9" t="s">
        <v>6</v>
      </c>
      <c r="C16" s="10">
        <f>C7</f>
        <v>1.337</v>
      </c>
      <c r="D16" s="8">
        <f t="shared" ref="D16:D21" si="2">(C16*100)/119</f>
        <v>1.1235294117647059</v>
      </c>
      <c r="E16" s="12">
        <v>0.08</v>
      </c>
      <c r="F16" s="13">
        <f t="shared" ref="F16:F21" si="3">(D16-E16)</f>
        <v>1.0435294117647058</v>
      </c>
    </row>
    <row r="17" spans="1:256" ht="25.5" x14ac:dyDescent="0.25">
      <c r="A17" s="8">
        <v>8</v>
      </c>
      <c r="B17" s="9" t="s">
        <v>7</v>
      </c>
      <c r="C17" s="10">
        <f t="shared" ref="C17:C19" si="4">C8</f>
        <v>1.41</v>
      </c>
      <c r="D17" s="8">
        <f t="shared" si="2"/>
        <v>1.1848739495798319</v>
      </c>
      <c r="E17" s="12">
        <v>0.08</v>
      </c>
      <c r="F17" s="13">
        <f t="shared" si="3"/>
        <v>1.1048739495798319</v>
      </c>
    </row>
    <row r="18" spans="1:256" ht="25.5" x14ac:dyDescent="0.25">
      <c r="A18" s="8">
        <v>9</v>
      </c>
      <c r="B18" s="9" t="s">
        <v>8</v>
      </c>
      <c r="C18" s="10">
        <f t="shared" si="4"/>
        <v>1.04</v>
      </c>
      <c r="D18" s="8">
        <f t="shared" si="2"/>
        <v>0.87394957983193278</v>
      </c>
      <c r="E18" s="12">
        <v>0.08</v>
      </c>
      <c r="F18" s="13">
        <f t="shared" si="3"/>
        <v>0.79394957983193282</v>
      </c>
    </row>
    <row r="19" spans="1:256" ht="25.5" x14ac:dyDescent="0.25">
      <c r="A19" s="8">
        <v>10</v>
      </c>
      <c r="B19" s="9" t="s">
        <v>9</v>
      </c>
      <c r="C19" s="10">
        <f t="shared" si="4"/>
        <v>0.97499999999999998</v>
      </c>
      <c r="D19" s="8">
        <f t="shared" si="2"/>
        <v>0.81932773109243695</v>
      </c>
      <c r="E19" s="12">
        <v>0.08</v>
      </c>
      <c r="F19" s="13">
        <f t="shared" si="3"/>
        <v>0.73932773109243699</v>
      </c>
    </row>
    <row r="20" spans="1:256" ht="25.5" x14ac:dyDescent="0.25">
      <c r="A20" s="8">
        <v>11</v>
      </c>
      <c r="B20" s="9" t="s">
        <v>10</v>
      </c>
      <c r="C20" s="10">
        <f>C11</f>
        <v>1.4019999999999999</v>
      </c>
      <c r="D20" s="8">
        <f t="shared" si="2"/>
        <v>1.1781512605042015</v>
      </c>
      <c r="E20" s="12">
        <v>0.08</v>
      </c>
      <c r="F20" s="13">
        <f t="shared" si="3"/>
        <v>1.0981512605042014</v>
      </c>
    </row>
    <row r="21" spans="1:256" ht="16.5" customHeight="1" x14ac:dyDescent="0.25">
      <c r="A21" s="8">
        <v>12</v>
      </c>
      <c r="B21" s="9" t="s">
        <v>11</v>
      </c>
      <c r="C21" s="10">
        <f>C12</f>
        <v>0.93300000000000005</v>
      </c>
      <c r="D21" s="8">
        <f t="shared" si="2"/>
        <v>0.78403361344537825</v>
      </c>
      <c r="E21" s="12">
        <v>0.08</v>
      </c>
      <c r="F21" s="13">
        <f t="shared" si="3"/>
        <v>0.70403361344537829</v>
      </c>
    </row>
    <row r="22" spans="1:256" ht="55.5" customHeight="1" x14ac:dyDescent="0.25">
      <c r="A22" s="26">
        <v>13</v>
      </c>
      <c r="B22" s="24" t="s">
        <v>12</v>
      </c>
      <c r="C22" s="25"/>
      <c r="D22" s="21">
        <f>$D$21-0.021+0.4</f>
        <v>1.1630336134453783</v>
      </c>
      <c r="E22" s="22">
        <v>0.08</v>
      </c>
      <c r="F22" s="23">
        <f>(D22-E22)</f>
        <v>1.0830336134453782</v>
      </c>
    </row>
    <row r="23" spans="1:256" x14ac:dyDescent="0.25">
      <c r="A23" s="14"/>
      <c r="B23" s="15"/>
      <c r="C23" s="10"/>
      <c r="D23" s="17"/>
      <c r="E23" s="18"/>
      <c r="F23" s="16"/>
    </row>
    <row r="24" spans="1:256" ht="30.75" customHeight="1" x14ac:dyDescent="0.25">
      <c r="A24" s="30" t="s">
        <v>20</v>
      </c>
      <c r="B24" s="31"/>
      <c r="C24" s="31"/>
      <c r="D24" s="31"/>
      <c r="E24" s="31"/>
      <c r="F24" s="32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pans="1:256" ht="51" x14ac:dyDescent="0.25">
      <c r="A25" s="5" t="s">
        <v>0</v>
      </c>
      <c r="B25" s="5" t="s">
        <v>1</v>
      </c>
      <c r="C25" s="5" t="s">
        <v>2</v>
      </c>
      <c r="D25" s="6" t="s">
        <v>3</v>
      </c>
      <c r="E25" s="5" t="s">
        <v>4</v>
      </c>
      <c r="F25" s="5" t="s">
        <v>5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</row>
    <row r="26" spans="1:256" x14ac:dyDescent="0.25">
      <c r="A26" s="8">
        <v>14</v>
      </c>
      <c r="B26" s="9" t="s">
        <v>13</v>
      </c>
      <c r="C26" s="10">
        <v>0.97499999999999998</v>
      </c>
      <c r="D26" s="10">
        <f>(C26*100)/119</f>
        <v>0.81932773109243695</v>
      </c>
      <c r="E26" s="12">
        <v>4.9000000000000002E-2</v>
      </c>
      <c r="F26" s="13">
        <f>(D26-E26)</f>
        <v>0.77032773109243691</v>
      </c>
    </row>
    <row r="27" spans="1:256" x14ac:dyDescent="0.25">
      <c r="A27" s="14"/>
      <c r="B27" s="15"/>
      <c r="C27" s="19"/>
      <c r="D27" s="17"/>
      <c r="E27" s="18"/>
      <c r="F27" s="16"/>
    </row>
    <row r="28" spans="1:256" ht="31.5" customHeight="1" x14ac:dyDescent="0.25">
      <c r="A28" s="30" t="s">
        <v>14</v>
      </c>
      <c r="B28" s="31"/>
      <c r="C28" s="31"/>
      <c r="D28" s="31"/>
      <c r="E28" s="31"/>
      <c r="F28" s="32"/>
    </row>
    <row r="29" spans="1:256" ht="51" x14ac:dyDescent="0.25">
      <c r="A29" s="5" t="s">
        <v>0</v>
      </c>
      <c r="B29" s="5" t="s">
        <v>1</v>
      </c>
      <c r="C29" s="5" t="s">
        <v>2</v>
      </c>
      <c r="D29" s="6" t="s">
        <v>15</v>
      </c>
      <c r="E29" s="5" t="s">
        <v>4</v>
      </c>
      <c r="F29" s="5" t="s">
        <v>5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</row>
    <row r="30" spans="1:256" x14ac:dyDescent="0.25">
      <c r="A30" s="8">
        <v>15</v>
      </c>
      <c r="B30" s="9" t="s">
        <v>16</v>
      </c>
      <c r="C30" s="10">
        <v>1.474</v>
      </c>
      <c r="D30" s="29">
        <f>(C30*100)/105</f>
        <v>1.4038095238095238</v>
      </c>
      <c r="E30" s="20">
        <v>0.20399999999999999</v>
      </c>
      <c r="F30" s="13">
        <f>(D30-E30)</f>
        <v>1.1998095238095239</v>
      </c>
    </row>
    <row r="31" spans="1:256" x14ac:dyDescent="0.25">
      <c r="A31" s="8">
        <v>16</v>
      </c>
      <c r="B31" s="9" t="s">
        <v>17</v>
      </c>
      <c r="C31" s="10">
        <v>1.3939999999999999</v>
      </c>
      <c r="D31" s="28">
        <f>(C31*100)/105</f>
        <v>1.3276190476190475</v>
      </c>
      <c r="E31" s="20">
        <v>0.20599999999999999</v>
      </c>
      <c r="F31" s="13">
        <f>(D31-E31)</f>
        <v>1.1216190476190475</v>
      </c>
    </row>
  </sheetData>
  <mergeCells count="7">
    <mergeCell ref="A28:F28"/>
    <mergeCell ref="A2:F2"/>
    <mergeCell ref="A4:F4"/>
    <mergeCell ref="A5:F5"/>
    <mergeCell ref="A13:F13"/>
    <mergeCell ref="A14:F14"/>
    <mergeCell ref="A24:F24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845BA-308A-431C-A43D-E4C87363ABEA}">
  <sheetPr>
    <pageSetUpPr fitToPage="1"/>
  </sheetPr>
  <dimension ref="A2:IV31"/>
  <sheetViews>
    <sheetView view="pageBreakPreview" zoomScaleNormal="100" zoomScaleSheetLayoutView="100" workbookViewId="0"/>
  </sheetViews>
  <sheetFormatPr defaultRowHeight="15" x14ac:dyDescent="0.25"/>
  <cols>
    <col min="1" max="1" width="6.85546875" style="2" customWidth="1"/>
    <col min="2" max="2" width="27.42578125" style="3" customWidth="1"/>
    <col min="3" max="3" width="12.5703125" style="2" customWidth="1"/>
    <col min="4" max="4" width="15.5703125" style="2" customWidth="1"/>
    <col min="5" max="5" width="12.5703125" style="2" customWidth="1"/>
    <col min="6" max="6" width="16" style="2" customWidth="1"/>
    <col min="7" max="7" width="17.5703125" style="1" customWidth="1"/>
    <col min="8" max="256" width="9.140625" style="1"/>
    <col min="257" max="257" width="6.85546875" customWidth="1"/>
    <col min="258" max="258" width="27.42578125" customWidth="1"/>
    <col min="259" max="259" width="12.5703125" customWidth="1"/>
    <col min="260" max="260" width="15.5703125" customWidth="1"/>
    <col min="261" max="261" width="12.5703125" customWidth="1"/>
    <col min="262" max="262" width="16" customWidth="1"/>
    <col min="513" max="513" width="6.85546875" customWidth="1"/>
    <col min="514" max="514" width="27.42578125" customWidth="1"/>
    <col min="515" max="515" width="12.5703125" customWidth="1"/>
    <col min="516" max="516" width="15.5703125" customWidth="1"/>
    <col min="517" max="517" width="12.5703125" customWidth="1"/>
    <col min="518" max="518" width="16" customWidth="1"/>
    <col min="769" max="769" width="6.85546875" customWidth="1"/>
    <col min="770" max="770" width="27.42578125" customWidth="1"/>
    <col min="771" max="771" width="12.5703125" customWidth="1"/>
    <col min="772" max="772" width="15.5703125" customWidth="1"/>
    <col min="773" max="773" width="12.5703125" customWidth="1"/>
    <col min="774" max="774" width="16" customWidth="1"/>
    <col min="1025" max="1025" width="6.85546875" customWidth="1"/>
    <col min="1026" max="1026" width="27.42578125" customWidth="1"/>
    <col min="1027" max="1027" width="12.5703125" customWidth="1"/>
    <col min="1028" max="1028" width="15.5703125" customWidth="1"/>
    <col min="1029" max="1029" width="12.5703125" customWidth="1"/>
    <col min="1030" max="1030" width="16" customWidth="1"/>
    <col min="1281" max="1281" width="6.85546875" customWidth="1"/>
    <col min="1282" max="1282" width="27.42578125" customWidth="1"/>
    <col min="1283" max="1283" width="12.5703125" customWidth="1"/>
    <col min="1284" max="1284" width="15.5703125" customWidth="1"/>
    <col min="1285" max="1285" width="12.5703125" customWidth="1"/>
    <col min="1286" max="1286" width="16" customWidth="1"/>
    <col min="1537" max="1537" width="6.85546875" customWidth="1"/>
    <col min="1538" max="1538" width="27.42578125" customWidth="1"/>
    <col min="1539" max="1539" width="12.5703125" customWidth="1"/>
    <col min="1540" max="1540" width="15.5703125" customWidth="1"/>
    <col min="1541" max="1541" width="12.5703125" customWidth="1"/>
    <col min="1542" max="1542" width="16" customWidth="1"/>
    <col min="1793" max="1793" width="6.85546875" customWidth="1"/>
    <col min="1794" max="1794" width="27.42578125" customWidth="1"/>
    <col min="1795" max="1795" width="12.5703125" customWidth="1"/>
    <col min="1796" max="1796" width="15.5703125" customWidth="1"/>
    <col min="1797" max="1797" width="12.5703125" customWidth="1"/>
    <col min="1798" max="1798" width="16" customWidth="1"/>
    <col min="2049" max="2049" width="6.85546875" customWidth="1"/>
    <col min="2050" max="2050" width="27.42578125" customWidth="1"/>
    <col min="2051" max="2051" width="12.5703125" customWidth="1"/>
    <col min="2052" max="2052" width="15.5703125" customWidth="1"/>
    <col min="2053" max="2053" width="12.5703125" customWidth="1"/>
    <col min="2054" max="2054" width="16" customWidth="1"/>
    <col min="2305" max="2305" width="6.85546875" customWidth="1"/>
    <col min="2306" max="2306" width="27.42578125" customWidth="1"/>
    <col min="2307" max="2307" width="12.5703125" customWidth="1"/>
    <col min="2308" max="2308" width="15.5703125" customWidth="1"/>
    <col min="2309" max="2309" width="12.5703125" customWidth="1"/>
    <col min="2310" max="2310" width="16" customWidth="1"/>
    <col min="2561" max="2561" width="6.85546875" customWidth="1"/>
    <col min="2562" max="2562" width="27.42578125" customWidth="1"/>
    <col min="2563" max="2563" width="12.5703125" customWidth="1"/>
    <col min="2564" max="2564" width="15.5703125" customWidth="1"/>
    <col min="2565" max="2565" width="12.5703125" customWidth="1"/>
    <col min="2566" max="2566" width="16" customWidth="1"/>
    <col min="2817" max="2817" width="6.85546875" customWidth="1"/>
    <col min="2818" max="2818" width="27.42578125" customWidth="1"/>
    <col min="2819" max="2819" width="12.5703125" customWidth="1"/>
    <col min="2820" max="2820" width="15.5703125" customWidth="1"/>
    <col min="2821" max="2821" width="12.5703125" customWidth="1"/>
    <col min="2822" max="2822" width="16" customWidth="1"/>
    <col min="3073" max="3073" width="6.85546875" customWidth="1"/>
    <col min="3074" max="3074" width="27.42578125" customWidth="1"/>
    <col min="3075" max="3075" width="12.5703125" customWidth="1"/>
    <col min="3076" max="3076" width="15.5703125" customWidth="1"/>
    <col min="3077" max="3077" width="12.5703125" customWidth="1"/>
    <col min="3078" max="3078" width="16" customWidth="1"/>
    <col min="3329" max="3329" width="6.85546875" customWidth="1"/>
    <col min="3330" max="3330" width="27.42578125" customWidth="1"/>
    <col min="3331" max="3331" width="12.5703125" customWidth="1"/>
    <col min="3332" max="3332" width="15.5703125" customWidth="1"/>
    <col min="3333" max="3333" width="12.5703125" customWidth="1"/>
    <col min="3334" max="3334" width="16" customWidth="1"/>
    <col min="3585" max="3585" width="6.85546875" customWidth="1"/>
    <col min="3586" max="3586" width="27.42578125" customWidth="1"/>
    <col min="3587" max="3587" width="12.5703125" customWidth="1"/>
    <col min="3588" max="3588" width="15.5703125" customWidth="1"/>
    <col min="3589" max="3589" width="12.5703125" customWidth="1"/>
    <col min="3590" max="3590" width="16" customWidth="1"/>
    <col min="3841" max="3841" width="6.85546875" customWidth="1"/>
    <col min="3842" max="3842" width="27.42578125" customWidth="1"/>
    <col min="3843" max="3843" width="12.5703125" customWidth="1"/>
    <col min="3844" max="3844" width="15.5703125" customWidth="1"/>
    <col min="3845" max="3845" width="12.5703125" customWidth="1"/>
    <col min="3846" max="3846" width="16" customWidth="1"/>
    <col min="4097" max="4097" width="6.85546875" customWidth="1"/>
    <col min="4098" max="4098" width="27.42578125" customWidth="1"/>
    <col min="4099" max="4099" width="12.5703125" customWidth="1"/>
    <col min="4100" max="4100" width="15.5703125" customWidth="1"/>
    <col min="4101" max="4101" width="12.5703125" customWidth="1"/>
    <col min="4102" max="4102" width="16" customWidth="1"/>
    <col min="4353" max="4353" width="6.85546875" customWidth="1"/>
    <col min="4354" max="4354" width="27.42578125" customWidth="1"/>
    <col min="4355" max="4355" width="12.5703125" customWidth="1"/>
    <col min="4356" max="4356" width="15.5703125" customWidth="1"/>
    <col min="4357" max="4357" width="12.5703125" customWidth="1"/>
    <col min="4358" max="4358" width="16" customWidth="1"/>
    <col min="4609" max="4609" width="6.85546875" customWidth="1"/>
    <col min="4610" max="4610" width="27.42578125" customWidth="1"/>
    <col min="4611" max="4611" width="12.5703125" customWidth="1"/>
    <col min="4612" max="4612" width="15.5703125" customWidth="1"/>
    <col min="4613" max="4613" width="12.5703125" customWidth="1"/>
    <col min="4614" max="4614" width="16" customWidth="1"/>
    <col min="4865" max="4865" width="6.85546875" customWidth="1"/>
    <col min="4866" max="4866" width="27.42578125" customWidth="1"/>
    <col min="4867" max="4867" width="12.5703125" customWidth="1"/>
    <col min="4868" max="4868" width="15.5703125" customWidth="1"/>
    <col min="4869" max="4869" width="12.5703125" customWidth="1"/>
    <col min="4870" max="4870" width="16" customWidth="1"/>
    <col min="5121" max="5121" width="6.85546875" customWidth="1"/>
    <col min="5122" max="5122" width="27.42578125" customWidth="1"/>
    <col min="5123" max="5123" width="12.5703125" customWidth="1"/>
    <col min="5124" max="5124" width="15.5703125" customWidth="1"/>
    <col min="5125" max="5125" width="12.5703125" customWidth="1"/>
    <col min="5126" max="5126" width="16" customWidth="1"/>
    <col min="5377" max="5377" width="6.85546875" customWidth="1"/>
    <col min="5378" max="5378" width="27.42578125" customWidth="1"/>
    <col min="5379" max="5379" width="12.5703125" customWidth="1"/>
    <col min="5380" max="5380" width="15.5703125" customWidth="1"/>
    <col min="5381" max="5381" width="12.5703125" customWidth="1"/>
    <col min="5382" max="5382" width="16" customWidth="1"/>
    <col min="5633" max="5633" width="6.85546875" customWidth="1"/>
    <col min="5634" max="5634" width="27.42578125" customWidth="1"/>
    <col min="5635" max="5635" width="12.5703125" customWidth="1"/>
    <col min="5636" max="5636" width="15.5703125" customWidth="1"/>
    <col min="5637" max="5637" width="12.5703125" customWidth="1"/>
    <col min="5638" max="5638" width="16" customWidth="1"/>
    <col min="5889" max="5889" width="6.85546875" customWidth="1"/>
    <col min="5890" max="5890" width="27.42578125" customWidth="1"/>
    <col min="5891" max="5891" width="12.5703125" customWidth="1"/>
    <col min="5892" max="5892" width="15.5703125" customWidth="1"/>
    <col min="5893" max="5893" width="12.5703125" customWidth="1"/>
    <col min="5894" max="5894" width="16" customWidth="1"/>
    <col min="6145" max="6145" width="6.85546875" customWidth="1"/>
    <col min="6146" max="6146" width="27.42578125" customWidth="1"/>
    <col min="6147" max="6147" width="12.5703125" customWidth="1"/>
    <col min="6148" max="6148" width="15.5703125" customWidth="1"/>
    <col min="6149" max="6149" width="12.5703125" customWidth="1"/>
    <col min="6150" max="6150" width="16" customWidth="1"/>
    <col min="6401" max="6401" width="6.85546875" customWidth="1"/>
    <col min="6402" max="6402" width="27.42578125" customWidth="1"/>
    <col min="6403" max="6403" width="12.5703125" customWidth="1"/>
    <col min="6404" max="6404" width="15.5703125" customWidth="1"/>
    <col min="6405" max="6405" width="12.5703125" customWidth="1"/>
    <col min="6406" max="6406" width="16" customWidth="1"/>
    <col min="6657" max="6657" width="6.85546875" customWidth="1"/>
    <col min="6658" max="6658" width="27.42578125" customWidth="1"/>
    <col min="6659" max="6659" width="12.5703125" customWidth="1"/>
    <col min="6660" max="6660" width="15.5703125" customWidth="1"/>
    <col min="6661" max="6661" width="12.5703125" customWidth="1"/>
    <col min="6662" max="6662" width="16" customWidth="1"/>
    <col min="6913" max="6913" width="6.85546875" customWidth="1"/>
    <col min="6914" max="6914" width="27.42578125" customWidth="1"/>
    <col min="6915" max="6915" width="12.5703125" customWidth="1"/>
    <col min="6916" max="6916" width="15.5703125" customWidth="1"/>
    <col min="6917" max="6917" width="12.5703125" customWidth="1"/>
    <col min="6918" max="6918" width="16" customWidth="1"/>
    <col min="7169" max="7169" width="6.85546875" customWidth="1"/>
    <col min="7170" max="7170" width="27.42578125" customWidth="1"/>
    <col min="7171" max="7171" width="12.5703125" customWidth="1"/>
    <col min="7172" max="7172" width="15.5703125" customWidth="1"/>
    <col min="7173" max="7173" width="12.5703125" customWidth="1"/>
    <col min="7174" max="7174" width="16" customWidth="1"/>
    <col min="7425" max="7425" width="6.85546875" customWidth="1"/>
    <col min="7426" max="7426" width="27.42578125" customWidth="1"/>
    <col min="7427" max="7427" width="12.5703125" customWidth="1"/>
    <col min="7428" max="7428" width="15.5703125" customWidth="1"/>
    <col min="7429" max="7429" width="12.5703125" customWidth="1"/>
    <col min="7430" max="7430" width="16" customWidth="1"/>
    <col min="7681" max="7681" width="6.85546875" customWidth="1"/>
    <col min="7682" max="7682" width="27.42578125" customWidth="1"/>
    <col min="7683" max="7683" width="12.5703125" customWidth="1"/>
    <col min="7684" max="7684" width="15.5703125" customWidth="1"/>
    <col min="7685" max="7685" width="12.5703125" customWidth="1"/>
    <col min="7686" max="7686" width="16" customWidth="1"/>
    <col min="7937" max="7937" width="6.85546875" customWidth="1"/>
    <col min="7938" max="7938" width="27.42578125" customWidth="1"/>
    <col min="7939" max="7939" width="12.5703125" customWidth="1"/>
    <col min="7940" max="7940" width="15.5703125" customWidth="1"/>
    <col min="7941" max="7941" width="12.5703125" customWidth="1"/>
    <col min="7942" max="7942" width="16" customWidth="1"/>
    <col min="8193" max="8193" width="6.85546875" customWidth="1"/>
    <col min="8194" max="8194" width="27.42578125" customWidth="1"/>
    <col min="8195" max="8195" width="12.5703125" customWidth="1"/>
    <col min="8196" max="8196" width="15.5703125" customWidth="1"/>
    <col min="8197" max="8197" width="12.5703125" customWidth="1"/>
    <col min="8198" max="8198" width="16" customWidth="1"/>
    <col min="8449" max="8449" width="6.85546875" customWidth="1"/>
    <col min="8450" max="8450" width="27.42578125" customWidth="1"/>
    <col min="8451" max="8451" width="12.5703125" customWidth="1"/>
    <col min="8452" max="8452" width="15.5703125" customWidth="1"/>
    <col min="8453" max="8453" width="12.5703125" customWidth="1"/>
    <col min="8454" max="8454" width="16" customWidth="1"/>
    <col min="8705" max="8705" width="6.85546875" customWidth="1"/>
    <col min="8706" max="8706" width="27.42578125" customWidth="1"/>
    <col min="8707" max="8707" width="12.5703125" customWidth="1"/>
    <col min="8708" max="8708" width="15.5703125" customWidth="1"/>
    <col min="8709" max="8709" width="12.5703125" customWidth="1"/>
    <col min="8710" max="8710" width="16" customWidth="1"/>
    <col min="8961" max="8961" width="6.85546875" customWidth="1"/>
    <col min="8962" max="8962" width="27.42578125" customWidth="1"/>
    <col min="8963" max="8963" width="12.5703125" customWidth="1"/>
    <col min="8964" max="8964" width="15.5703125" customWidth="1"/>
    <col min="8965" max="8965" width="12.5703125" customWidth="1"/>
    <col min="8966" max="8966" width="16" customWidth="1"/>
    <col min="9217" max="9217" width="6.85546875" customWidth="1"/>
    <col min="9218" max="9218" width="27.42578125" customWidth="1"/>
    <col min="9219" max="9219" width="12.5703125" customWidth="1"/>
    <col min="9220" max="9220" width="15.5703125" customWidth="1"/>
    <col min="9221" max="9221" width="12.5703125" customWidth="1"/>
    <col min="9222" max="9222" width="16" customWidth="1"/>
    <col min="9473" max="9473" width="6.85546875" customWidth="1"/>
    <col min="9474" max="9474" width="27.42578125" customWidth="1"/>
    <col min="9475" max="9475" width="12.5703125" customWidth="1"/>
    <col min="9476" max="9476" width="15.5703125" customWidth="1"/>
    <col min="9477" max="9477" width="12.5703125" customWidth="1"/>
    <col min="9478" max="9478" width="16" customWidth="1"/>
    <col min="9729" max="9729" width="6.85546875" customWidth="1"/>
    <col min="9730" max="9730" width="27.42578125" customWidth="1"/>
    <col min="9731" max="9731" width="12.5703125" customWidth="1"/>
    <col min="9732" max="9732" width="15.5703125" customWidth="1"/>
    <col min="9733" max="9733" width="12.5703125" customWidth="1"/>
    <col min="9734" max="9734" width="16" customWidth="1"/>
    <col min="9985" max="9985" width="6.85546875" customWidth="1"/>
    <col min="9986" max="9986" width="27.42578125" customWidth="1"/>
    <col min="9987" max="9987" width="12.5703125" customWidth="1"/>
    <col min="9988" max="9988" width="15.5703125" customWidth="1"/>
    <col min="9989" max="9989" width="12.5703125" customWidth="1"/>
    <col min="9990" max="9990" width="16" customWidth="1"/>
    <col min="10241" max="10241" width="6.85546875" customWidth="1"/>
    <col min="10242" max="10242" width="27.42578125" customWidth="1"/>
    <col min="10243" max="10243" width="12.5703125" customWidth="1"/>
    <col min="10244" max="10244" width="15.5703125" customWidth="1"/>
    <col min="10245" max="10245" width="12.5703125" customWidth="1"/>
    <col min="10246" max="10246" width="16" customWidth="1"/>
    <col min="10497" max="10497" width="6.85546875" customWidth="1"/>
    <col min="10498" max="10498" width="27.42578125" customWidth="1"/>
    <col min="10499" max="10499" width="12.5703125" customWidth="1"/>
    <col min="10500" max="10500" width="15.5703125" customWidth="1"/>
    <col min="10501" max="10501" width="12.5703125" customWidth="1"/>
    <col min="10502" max="10502" width="16" customWidth="1"/>
    <col min="10753" max="10753" width="6.85546875" customWidth="1"/>
    <col min="10754" max="10754" width="27.42578125" customWidth="1"/>
    <col min="10755" max="10755" width="12.5703125" customWidth="1"/>
    <col min="10756" max="10756" width="15.5703125" customWidth="1"/>
    <col min="10757" max="10757" width="12.5703125" customWidth="1"/>
    <col min="10758" max="10758" width="16" customWidth="1"/>
    <col min="11009" max="11009" width="6.85546875" customWidth="1"/>
    <col min="11010" max="11010" width="27.42578125" customWidth="1"/>
    <col min="11011" max="11011" width="12.5703125" customWidth="1"/>
    <col min="11012" max="11012" width="15.5703125" customWidth="1"/>
    <col min="11013" max="11013" width="12.5703125" customWidth="1"/>
    <col min="11014" max="11014" width="16" customWidth="1"/>
    <col min="11265" max="11265" width="6.85546875" customWidth="1"/>
    <col min="11266" max="11266" width="27.42578125" customWidth="1"/>
    <col min="11267" max="11267" width="12.5703125" customWidth="1"/>
    <col min="11268" max="11268" width="15.5703125" customWidth="1"/>
    <col min="11269" max="11269" width="12.5703125" customWidth="1"/>
    <col min="11270" max="11270" width="16" customWidth="1"/>
    <col min="11521" max="11521" width="6.85546875" customWidth="1"/>
    <col min="11522" max="11522" width="27.42578125" customWidth="1"/>
    <col min="11523" max="11523" width="12.5703125" customWidth="1"/>
    <col min="11524" max="11524" width="15.5703125" customWidth="1"/>
    <col min="11525" max="11525" width="12.5703125" customWidth="1"/>
    <col min="11526" max="11526" width="16" customWidth="1"/>
    <col min="11777" max="11777" width="6.85546875" customWidth="1"/>
    <col min="11778" max="11778" width="27.42578125" customWidth="1"/>
    <col min="11779" max="11779" width="12.5703125" customWidth="1"/>
    <col min="11780" max="11780" width="15.5703125" customWidth="1"/>
    <col min="11781" max="11781" width="12.5703125" customWidth="1"/>
    <col min="11782" max="11782" width="16" customWidth="1"/>
    <col min="12033" max="12033" width="6.85546875" customWidth="1"/>
    <col min="12034" max="12034" width="27.42578125" customWidth="1"/>
    <col min="12035" max="12035" width="12.5703125" customWidth="1"/>
    <col min="12036" max="12036" width="15.5703125" customWidth="1"/>
    <col min="12037" max="12037" width="12.5703125" customWidth="1"/>
    <col min="12038" max="12038" width="16" customWidth="1"/>
    <col min="12289" max="12289" width="6.85546875" customWidth="1"/>
    <col min="12290" max="12290" width="27.42578125" customWidth="1"/>
    <col min="12291" max="12291" width="12.5703125" customWidth="1"/>
    <col min="12292" max="12292" width="15.5703125" customWidth="1"/>
    <col min="12293" max="12293" width="12.5703125" customWidth="1"/>
    <col min="12294" max="12294" width="16" customWidth="1"/>
    <col min="12545" max="12545" width="6.85546875" customWidth="1"/>
    <col min="12546" max="12546" width="27.42578125" customWidth="1"/>
    <col min="12547" max="12547" width="12.5703125" customWidth="1"/>
    <col min="12548" max="12548" width="15.5703125" customWidth="1"/>
    <col min="12549" max="12549" width="12.5703125" customWidth="1"/>
    <col min="12550" max="12550" width="16" customWidth="1"/>
    <col min="12801" max="12801" width="6.85546875" customWidth="1"/>
    <col min="12802" max="12802" width="27.42578125" customWidth="1"/>
    <col min="12803" max="12803" width="12.5703125" customWidth="1"/>
    <col min="12804" max="12804" width="15.5703125" customWidth="1"/>
    <col min="12805" max="12805" width="12.5703125" customWidth="1"/>
    <col min="12806" max="12806" width="16" customWidth="1"/>
    <col min="13057" max="13057" width="6.85546875" customWidth="1"/>
    <col min="13058" max="13058" width="27.42578125" customWidth="1"/>
    <col min="13059" max="13059" width="12.5703125" customWidth="1"/>
    <col min="13060" max="13060" width="15.5703125" customWidth="1"/>
    <col min="13061" max="13061" width="12.5703125" customWidth="1"/>
    <col min="13062" max="13062" width="16" customWidth="1"/>
    <col min="13313" max="13313" width="6.85546875" customWidth="1"/>
    <col min="13314" max="13314" width="27.42578125" customWidth="1"/>
    <col min="13315" max="13315" width="12.5703125" customWidth="1"/>
    <col min="13316" max="13316" width="15.5703125" customWidth="1"/>
    <col min="13317" max="13317" width="12.5703125" customWidth="1"/>
    <col min="13318" max="13318" width="16" customWidth="1"/>
    <col min="13569" max="13569" width="6.85546875" customWidth="1"/>
    <col min="13570" max="13570" width="27.42578125" customWidth="1"/>
    <col min="13571" max="13571" width="12.5703125" customWidth="1"/>
    <col min="13572" max="13572" width="15.5703125" customWidth="1"/>
    <col min="13573" max="13573" width="12.5703125" customWidth="1"/>
    <col min="13574" max="13574" width="16" customWidth="1"/>
    <col min="13825" max="13825" width="6.85546875" customWidth="1"/>
    <col min="13826" max="13826" width="27.42578125" customWidth="1"/>
    <col min="13827" max="13827" width="12.5703125" customWidth="1"/>
    <col min="13828" max="13828" width="15.5703125" customWidth="1"/>
    <col min="13829" max="13829" width="12.5703125" customWidth="1"/>
    <col min="13830" max="13830" width="16" customWidth="1"/>
    <col min="14081" max="14081" width="6.85546875" customWidth="1"/>
    <col min="14082" max="14082" width="27.42578125" customWidth="1"/>
    <col min="14083" max="14083" width="12.5703125" customWidth="1"/>
    <col min="14084" max="14084" width="15.5703125" customWidth="1"/>
    <col min="14085" max="14085" width="12.5703125" customWidth="1"/>
    <col min="14086" max="14086" width="16" customWidth="1"/>
    <col min="14337" max="14337" width="6.85546875" customWidth="1"/>
    <col min="14338" max="14338" width="27.42578125" customWidth="1"/>
    <col min="14339" max="14339" width="12.5703125" customWidth="1"/>
    <col min="14340" max="14340" width="15.5703125" customWidth="1"/>
    <col min="14341" max="14341" width="12.5703125" customWidth="1"/>
    <col min="14342" max="14342" width="16" customWidth="1"/>
    <col min="14593" max="14593" width="6.85546875" customWidth="1"/>
    <col min="14594" max="14594" width="27.42578125" customWidth="1"/>
    <col min="14595" max="14595" width="12.5703125" customWidth="1"/>
    <col min="14596" max="14596" width="15.5703125" customWidth="1"/>
    <col min="14597" max="14597" width="12.5703125" customWidth="1"/>
    <col min="14598" max="14598" width="16" customWidth="1"/>
    <col min="14849" max="14849" width="6.85546875" customWidth="1"/>
    <col min="14850" max="14850" width="27.42578125" customWidth="1"/>
    <col min="14851" max="14851" width="12.5703125" customWidth="1"/>
    <col min="14852" max="14852" width="15.5703125" customWidth="1"/>
    <col min="14853" max="14853" width="12.5703125" customWidth="1"/>
    <col min="14854" max="14854" width="16" customWidth="1"/>
    <col min="15105" max="15105" width="6.85546875" customWidth="1"/>
    <col min="15106" max="15106" width="27.42578125" customWidth="1"/>
    <col min="15107" max="15107" width="12.5703125" customWidth="1"/>
    <col min="15108" max="15108" width="15.5703125" customWidth="1"/>
    <col min="15109" max="15109" width="12.5703125" customWidth="1"/>
    <col min="15110" max="15110" width="16" customWidth="1"/>
    <col min="15361" max="15361" width="6.85546875" customWidth="1"/>
    <col min="15362" max="15362" width="27.42578125" customWidth="1"/>
    <col min="15363" max="15363" width="12.5703125" customWidth="1"/>
    <col min="15364" max="15364" width="15.5703125" customWidth="1"/>
    <col min="15365" max="15365" width="12.5703125" customWidth="1"/>
    <col min="15366" max="15366" width="16" customWidth="1"/>
    <col min="15617" max="15617" width="6.85546875" customWidth="1"/>
    <col min="15618" max="15618" width="27.42578125" customWidth="1"/>
    <col min="15619" max="15619" width="12.5703125" customWidth="1"/>
    <col min="15620" max="15620" width="15.5703125" customWidth="1"/>
    <col min="15621" max="15621" width="12.5703125" customWidth="1"/>
    <col min="15622" max="15622" width="16" customWidth="1"/>
    <col min="15873" max="15873" width="6.85546875" customWidth="1"/>
    <col min="15874" max="15874" width="27.42578125" customWidth="1"/>
    <col min="15875" max="15875" width="12.5703125" customWidth="1"/>
    <col min="15876" max="15876" width="15.5703125" customWidth="1"/>
    <col min="15877" max="15877" width="12.5703125" customWidth="1"/>
    <col min="15878" max="15878" width="16" customWidth="1"/>
    <col min="16129" max="16129" width="6.85546875" customWidth="1"/>
    <col min="16130" max="16130" width="27.42578125" customWidth="1"/>
    <col min="16131" max="16131" width="12.5703125" customWidth="1"/>
    <col min="16132" max="16132" width="15.5703125" customWidth="1"/>
    <col min="16133" max="16133" width="12.5703125" customWidth="1"/>
    <col min="16134" max="16134" width="16" customWidth="1"/>
  </cols>
  <sheetData>
    <row r="2" spans="1:256" x14ac:dyDescent="0.25">
      <c r="A2" s="33" t="s">
        <v>22</v>
      </c>
      <c r="B2" s="33"/>
      <c r="C2" s="33"/>
      <c r="D2" s="33"/>
      <c r="E2" s="33"/>
      <c r="F2" s="33"/>
    </row>
    <row r="4" spans="1:256" ht="18" x14ac:dyDescent="0.25">
      <c r="A4" s="34" t="s">
        <v>33</v>
      </c>
      <c r="B4" s="34"/>
      <c r="C4" s="34"/>
      <c r="D4" s="34"/>
      <c r="E4" s="34"/>
      <c r="F4" s="34"/>
    </row>
    <row r="5" spans="1:256" ht="28.5" customHeight="1" x14ac:dyDescent="0.25">
      <c r="A5" s="30" t="s">
        <v>18</v>
      </c>
      <c r="B5" s="31"/>
      <c r="C5" s="31"/>
      <c r="D5" s="31"/>
      <c r="E5" s="31"/>
      <c r="F5" s="3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pans="1:256" ht="51" x14ac:dyDescent="0.25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5" t="s">
        <v>5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</row>
    <row r="7" spans="1:256" ht="25.5" x14ac:dyDescent="0.25">
      <c r="A7" s="8">
        <v>1</v>
      </c>
      <c r="B7" s="9" t="s">
        <v>6</v>
      </c>
      <c r="C7" s="10">
        <v>1.3460000000000001</v>
      </c>
      <c r="D7" s="11">
        <f t="shared" ref="D7:D12" si="0">(C7*100)/119</f>
        <v>1.1310924369747901</v>
      </c>
      <c r="E7" s="12">
        <v>0.06</v>
      </c>
      <c r="F7" s="13">
        <f t="shared" ref="F7:F12" si="1">(D7-E7)</f>
        <v>1.0710924369747901</v>
      </c>
    </row>
    <row r="8" spans="1:256" ht="25.5" x14ac:dyDescent="0.25">
      <c r="A8" s="8">
        <v>2</v>
      </c>
      <c r="B8" s="9" t="s">
        <v>7</v>
      </c>
      <c r="C8" s="10">
        <v>1.417</v>
      </c>
      <c r="D8" s="8">
        <f t="shared" si="0"/>
        <v>1.1907563025210086</v>
      </c>
      <c r="E8" s="12">
        <v>0.06</v>
      </c>
      <c r="F8" s="13">
        <f t="shared" si="1"/>
        <v>1.1307563025210086</v>
      </c>
    </row>
    <row r="9" spans="1:256" ht="25.5" x14ac:dyDescent="0.25">
      <c r="A9" s="8">
        <v>3</v>
      </c>
      <c r="B9" s="9" t="s">
        <v>8</v>
      </c>
      <c r="C9" s="27">
        <v>1.0349999999999999</v>
      </c>
      <c r="D9" s="8">
        <f t="shared" si="0"/>
        <v>0.86974789915966377</v>
      </c>
      <c r="E9" s="12">
        <v>0.06</v>
      </c>
      <c r="F9" s="13">
        <f t="shared" si="1"/>
        <v>0.80974789915966383</v>
      </c>
    </row>
    <row r="10" spans="1:256" ht="25.5" x14ac:dyDescent="0.25">
      <c r="A10" s="8">
        <v>4</v>
      </c>
      <c r="B10" s="9" t="s">
        <v>9</v>
      </c>
      <c r="C10" s="27">
        <v>0.97399999999999998</v>
      </c>
      <c r="D10" s="8">
        <f t="shared" si="0"/>
        <v>0.81848739495798317</v>
      </c>
      <c r="E10" s="12">
        <v>0.06</v>
      </c>
      <c r="F10" s="13">
        <f t="shared" si="1"/>
        <v>0.75848739495798312</v>
      </c>
    </row>
    <row r="11" spans="1:256" ht="25.5" x14ac:dyDescent="0.25">
      <c r="A11" s="8">
        <v>5</v>
      </c>
      <c r="B11" s="9" t="s">
        <v>10</v>
      </c>
      <c r="C11" s="27">
        <v>1.405</v>
      </c>
      <c r="D11" s="8">
        <f t="shared" si="0"/>
        <v>1.180672268907563</v>
      </c>
      <c r="E11" s="12">
        <v>0.06</v>
      </c>
      <c r="F11" s="13">
        <f t="shared" si="1"/>
        <v>1.120672268907563</v>
      </c>
    </row>
    <row r="12" spans="1:256" x14ac:dyDescent="0.25">
      <c r="A12" s="8">
        <v>6</v>
      </c>
      <c r="B12" s="9" t="s">
        <v>11</v>
      </c>
      <c r="C12" s="27">
        <v>0.92200000000000004</v>
      </c>
      <c r="D12" s="8">
        <f t="shared" si="0"/>
        <v>0.77478991596638658</v>
      </c>
      <c r="E12" s="12">
        <v>0.06</v>
      </c>
      <c r="F12" s="13">
        <f t="shared" si="1"/>
        <v>0.71478991596638664</v>
      </c>
    </row>
    <row r="13" spans="1:256" x14ac:dyDescent="0.25">
      <c r="A13" s="35"/>
      <c r="B13" s="36"/>
      <c r="C13" s="36"/>
      <c r="D13" s="36"/>
      <c r="E13" s="36"/>
      <c r="F13" s="37"/>
    </row>
    <row r="14" spans="1:256" ht="31.5" customHeight="1" x14ac:dyDescent="0.25">
      <c r="A14" s="30" t="s">
        <v>19</v>
      </c>
      <c r="B14" s="31"/>
      <c r="C14" s="31"/>
      <c r="D14" s="31"/>
      <c r="E14" s="31"/>
      <c r="F14" s="32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pans="1:256" ht="51" x14ac:dyDescent="0.25">
      <c r="A15" s="5" t="s">
        <v>0</v>
      </c>
      <c r="B15" s="5" t="s">
        <v>1</v>
      </c>
      <c r="C15" s="5" t="s">
        <v>2</v>
      </c>
      <c r="D15" s="6" t="s">
        <v>3</v>
      </c>
      <c r="E15" s="5" t="s">
        <v>4</v>
      </c>
      <c r="F15" s="5" t="s">
        <v>5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</row>
    <row r="16" spans="1:256" ht="25.5" x14ac:dyDescent="0.25">
      <c r="A16" s="8">
        <v>7</v>
      </c>
      <c r="B16" s="9" t="s">
        <v>6</v>
      </c>
      <c r="C16" s="10">
        <f>C7</f>
        <v>1.3460000000000001</v>
      </c>
      <c r="D16" s="8">
        <f t="shared" ref="D16:D21" si="2">(C16*100)/119</f>
        <v>1.1310924369747901</v>
      </c>
      <c r="E16" s="12">
        <v>0.08</v>
      </c>
      <c r="F16" s="13">
        <f t="shared" ref="F16:F21" si="3">(D16-E16)</f>
        <v>1.05109243697479</v>
      </c>
    </row>
    <row r="17" spans="1:256" ht="25.5" x14ac:dyDescent="0.25">
      <c r="A17" s="8">
        <v>8</v>
      </c>
      <c r="B17" s="9" t="s">
        <v>7</v>
      </c>
      <c r="C17" s="10">
        <f t="shared" ref="C17:C19" si="4">C8</f>
        <v>1.417</v>
      </c>
      <c r="D17" s="8">
        <f t="shared" si="2"/>
        <v>1.1907563025210086</v>
      </c>
      <c r="E17" s="12">
        <v>0.08</v>
      </c>
      <c r="F17" s="13">
        <f t="shared" si="3"/>
        <v>1.1107563025210085</v>
      </c>
    </row>
    <row r="18" spans="1:256" ht="25.5" x14ac:dyDescent="0.25">
      <c r="A18" s="8">
        <v>9</v>
      </c>
      <c r="B18" s="9" t="s">
        <v>8</v>
      </c>
      <c r="C18" s="10">
        <f t="shared" si="4"/>
        <v>1.0349999999999999</v>
      </c>
      <c r="D18" s="8">
        <f t="shared" si="2"/>
        <v>0.86974789915966377</v>
      </c>
      <c r="E18" s="12">
        <v>0.08</v>
      </c>
      <c r="F18" s="13">
        <f t="shared" si="3"/>
        <v>0.78974789915966381</v>
      </c>
    </row>
    <row r="19" spans="1:256" ht="25.5" x14ac:dyDescent="0.25">
      <c r="A19" s="8">
        <v>10</v>
      </c>
      <c r="B19" s="9" t="s">
        <v>9</v>
      </c>
      <c r="C19" s="10">
        <f t="shared" si="4"/>
        <v>0.97399999999999998</v>
      </c>
      <c r="D19" s="8">
        <f t="shared" si="2"/>
        <v>0.81848739495798317</v>
      </c>
      <c r="E19" s="12">
        <v>0.08</v>
      </c>
      <c r="F19" s="13">
        <f t="shared" si="3"/>
        <v>0.73848739495798321</v>
      </c>
    </row>
    <row r="20" spans="1:256" ht="25.5" x14ac:dyDescent="0.25">
      <c r="A20" s="8">
        <v>11</v>
      </c>
      <c r="B20" s="9" t="s">
        <v>10</v>
      </c>
      <c r="C20" s="10">
        <f>C11</f>
        <v>1.405</v>
      </c>
      <c r="D20" s="8">
        <f t="shared" si="2"/>
        <v>1.180672268907563</v>
      </c>
      <c r="E20" s="12">
        <v>0.08</v>
      </c>
      <c r="F20" s="13">
        <f t="shared" si="3"/>
        <v>1.100672268907563</v>
      </c>
    </row>
    <row r="21" spans="1:256" ht="16.5" customHeight="1" x14ac:dyDescent="0.25">
      <c r="A21" s="8">
        <v>12</v>
      </c>
      <c r="B21" s="9" t="s">
        <v>11</v>
      </c>
      <c r="C21" s="10">
        <f>C12</f>
        <v>0.92200000000000004</v>
      </c>
      <c r="D21" s="8">
        <f t="shared" si="2"/>
        <v>0.77478991596638658</v>
      </c>
      <c r="E21" s="12">
        <v>0.08</v>
      </c>
      <c r="F21" s="13">
        <f t="shared" si="3"/>
        <v>0.69478991596638662</v>
      </c>
    </row>
    <row r="22" spans="1:256" ht="55.5" customHeight="1" x14ac:dyDescent="0.25">
      <c r="A22" s="26">
        <v>13</v>
      </c>
      <c r="B22" s="24" t="s">
        <v>12</v>
      </c>
      <c r="C22" s="25"/>
      <c r="D22" s="21">
        <f>$D$21-0.021+0.4</f>
        <v>1.1537899159663865</v>
      </c>
      <c r="E22" s="22">
        <v>0.08</v>
      </c>
      <c r="F22" s="23">
        <f>(D22-E22)</f>
        <v>1.0737899159663864</v>
      </c>
    </row>
    <row r="23" spans="1:256" x14ac:dyDescent="0.25">
      <c r="A23" s="14"/>
      <c r="B23" s="15"/>
      <c r="C23" s="10"/>
      <c r="D23" s="17"/>
      <c r="E23" s="18"/>
      <c r="F23" s="16"/>
    </row>
    <row r="24" spans="1:256" ht="30.75" customHeight="1" x14ac:dyDescent="0.25">
      <c r="A24" s="30" t="s">
        <v>20</v>
      </c>
      <c r="B24" s="31"/>
      <c r="C24" s="31"/>
      <c r="D24" s="31"/>
      <c r="E24" s="31"/>
      <c r="F24" s="32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pans="1:256" ht="51" x14ac:dyDescent="0.25">
      <c r="A25" s="5" t="s">
        <v>0</v>
      </c>
      <c r="B25" s="5" t="s">
        <v>1</v>
      </c>
      <c r="C25" s="5" t="s">
        <v>2</v>
      </c>
      <c r="D25" s="6" t="s">
        <v>3</v>
      </c>
      <c r="E25" s="5" t="s">
        <v>4</v>
      </c>
      <c r="F25" s="5" t="s">
        <v>5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</row>
    <row r="26" spans="1:256" x14ac:dyDescent="0.25">
      <c r="A26" s="8">
        <v>14</v>
      </c>
      <c r="B26" s="9" t="s">
        <v>13</v>
      </c>
      <c r="C26" s="10">
        <v>0.97499999999999998</v>
      </c>
      <c r="D26" s="10">
        <f>(C26*100)/119</f>
        <v>0.81932773109243695</v>
      </c>
      <c r="E26" s="12">
        <v>4.9000000000000002E-2</v>
      </c>
      <c r="F26" s="13">
        <f>(D26-E26)</f>
        <v>0.77032773109243691</v>
      </c>
    </row>
    <row r="27" spans="1:256" x14ac:dyDescent="0.25">
      <c r="A27" s="14"/>
      <c r="B27" s="15"/>
      <c r="C27" s="19"/>
      <c r="D27" s="17"/>
      <c r="E27" s="18"/>
      <c r="F27" s="16"/>
    </row>
    <row r="28" spans="1:256" ht="31.5" customHeight="1" x14ac:dyDescent="0.25">
      <c r="A28" s="30" t="s">
        <v>14</v>
      </c>
      <c r="B28" s="31"/>
      <c r="C28" s="31"/>
      <c r="D28" s="31"/>
      <c r="E28" s="31"/>
      <c r="F28" s="32"/>
    </row>
    <row r="29" spans="1:256" ht="51" x14ac:dyDescent="0.25">
      <c r="A29" s="5" t="s">
        <v>0</v>
      </c>
      <c r="B29" s="5" t="s">
        <v>1</v>
      </c>
      <c r="C29" s="5" t="s">
        <v>2</v>
      </c>
      <c r="D29" s="6" t="s">
        <v>15</v>
      </c>
      <c r="E29" s="5" t="s">
        <v>4</v>
      </c>
      <c r="F29" s="5" t="s">
        <v>5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</row>
    <row r="30" spans="1:256" x14ac:dyDescent="0.25">
      <c r="A30" s="8">
        <v>15</v>
      </c>
      <c r="B30" s="9" t="s">
        <v>16</v>
      </c>
      <c r="C30" s="10">
        <v>1.411</v>
      </c>
      <c r="D30" s="29">
        <f>(C30*100)/105</f>
        <v>1.3438095238095238</v>
      </c>
      <c r="E30" s="20">
        <v>0.20399999999999999</v>
      </c>
      <c r="F30" s="13">
        <f>(D30-E30)</f>
        <v>1.1398095238095238</v>
      </c>
    </row>
    <row r="31" spans="1:256" x14ac:dyDescent="0.25">
      <c r="A31" s="8">
        <v>16</v>
      </c>
      <c r="B31" s="9" t="s">
        <v>17</v>
      </c>
      <c r="C31" s="10">
        <v>1.331</v>
      </c>
      <c r="D31" s="28">
        <f>(C31*100)/105</f>
        <v>1.2676190476190476</v>
      </c>
      <c r="E31" s="20">
        <v>0.20599999999999999</v>
      </c>
      <c r="F31" s="13">
        <f>(D31-E31)</f>
        <v>1.0616190476190477</v>
      </c>
    </row>
  </sheetData>
  <mergeCells count="7">
    <mergeCell ref="A28:F28"/>
    <mergeCell ref="A2:F2"/>
    <mergeCell ref="A4:F4"/>
    <mergeCell ref="A5:F5"/>
    <mergeCell ref="A13:F13"/>
    <mergeCell ref="A14:F14"/>
    <mergeCell ref="A24:F24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BCE08-0C9B-4AF6-ABD2-B919990720CA}">
  <sheetPr>
    <pageSetUpPr fitToPage="1"/>
  </sheetPr>
  <dimension ref="A2:IV31"/>
  <sheetViews>
    <sheetView view="pageBreakPreview" zoomScaleNormal="100" zoomScaleSheetLayoutView="100" workbookViewId="0"/>
  </sheetViews>
  <sheetFormatPr defaultRowHeight="15" x14ac:dyDescent="0.25"/>
  <cols>
    <col min="1" max="1" width="6.85546875" style="2" customWidth="1"/>
    <col min="2" max="2" width="27.42578125" style="3" customWidth="1"/>
    <col min="3" max="3" width="12.5703125" style="2" customWidth="1"/>
    <col min="4" max="4" width="15.5703125" style="2" customWidth="1"/>
    <col min="5" max="5" width="12.5703125" style="2" customWidth="1"/>
    <col min="6" max="6" width="16" style="2" customWidth="1"/>
    <col min="7" max="7" width="17.5703125" style="1" customWidth="1"/>
    <col min="8" max="256" width="9.140625" style="1"/>
    <col min="257" max="257" width="6.85546875" customWidth="1"/>
    <col min="258" max="258" width="27.42578125" customWidth="1"/>
    <col min="259" max="259" width="12.5703125" customWidth="1"/>
    <col min="260" max="260" width="15.5703125" customWidth="1"/>
    <col min="261" max="261" width="12.5703125" customWidth="1"/>
    <col min="262" max="262" width="16" customWidth="1"/>
    <col min="513" max="513" width="6.85546875" customWidth="1"/>
    <col min="514" max="514" width="27.42578125" customWidth="1"/>
    <col min="515" max="515" width="12.5703125" customWidth="1"/>
    <col min="516" max="516" width="15.5703125" customWidth="1"/>
    <col min="517" max="517" width="12.5703125" customWidth="1"/>
    <col min="518" max="518" width="16" customWidth="1"/>
    <col min="769" max="769" width="6.85546875" customWidth="1"/>
    <col min="770" max="770" width="27.42578125" customWidth="1"/>
    <col min="771" max="771" width="12.5703125" customWidth="1"/>
    <col min="772" max="772" width="15.5703125" customWidth="1"/>
    <col min="773" max="773" width="12.5703125" customWidth="1"/>
    <col min="774" max="774" width="16" customWidth="1"/>
    <col min="1025" max="1025" width="6.85546875" customWidth="1"/>
    <col min="1026" max="1026" width="27.42578125" customWidth="1"/>
    <col min="1027" max="1027" width="12.5703125" customWidth="1"/>
    <col min="1028" max="1028" width="15.5703125" customWidth="1"/>
    <col min="1029" max="1029" width="12.5703125" customWidth="1"/>
    <col min="1030" max="1030" width="16" customWidth="1"/>
    <col min="1281" max="1281" width="6.85546875" customWidth="1"/>
    <col min="1282" max="1282" width="27.42578125" customWidth="1"/>
    <col min="1283" max="1283" width="12.5703125" customWidth="1"/>
    <col min="1284" max="1284" width="15.5703125" customWidth="1"/>
    <col min="1285" max="1285" width="12.5703125" customWidth="1"/>
    <col min="1286" max="1286" width="16" customWidth="1"/>
    <col min="1537" max="1537" width="6.85546875" customWidth="1"/>
    <col min="1538" max="1538" width="27.42578125" customWidth="1"/>
    <col min="1539" max="1539" width="12.5703125" customWidth="1"/>
    <col min="1540" max="1540" width="15.5703125" customWidth="1"/>
    <col min="1541" max="1541" width="12.5703125" customWidth="1"/>
    <col min="1542" max="1542" width="16" customWidth="1"/>
    <col min="1793" max="1793" width="6.85546875" customWidth="1"/>
    <col min="1794" max="1794" width="27.42578125" customWidth="1"/>
    <col min="1795" max="1795" width="12.5703125" customWidth="1"/>
    <col min="1796" max="1796" width="15.5703125" customWidth="1"/>
    <col min="1797" max="1797" width="12.5703125" customWidth="1"/>
    <col min="1798" max="1798" width="16" customWidth="1"/>
    <col min="2049" max="2049" width="6.85546875" customWidth="1"/>
    <col min="2050" max="2050" width="27.42578125" customWidth="1"/>
    <col min="2051" max="2051" width="12.5703125" customWidth="1"/>
    <col min="2052" max="2052" width="15.5703125" customWidth="1"/>
    <col min="2053" max="2053" width="12.5703125" customWidth="1"/>
    <col min="2054" max="2054" width="16" customWidth="1"/>
    <col min="2305" max="2305" width="6.85546875" customWidth="1"/>
    <col min="2306" max="2306" width="27.42578125" customWidth="1"/>
    <col min="2307" max="2307" width="12.5703125" customWidth="1"/>
    <col min="2308" max="2308" width="15.5703125" customWidth="1"/>
    <col min="2309" max="2309" width="12.5703125" customWidth="1"/>
    <col min="2310" max="2310" width="16" customWidth="1"/>
    <col min="2561" max="2561" width="6.85546875" customWidth="1"/>
    <col min="2562" max="2562" width="27.42578125" customWidth="1"/>
    <col min="2563" max="2563" width="12.5703125" customWidth="1"/>
    <col min="2564" max="2564" width="15.5703125" customWidth="1"/>
    <col min="2565" max="2565" width="12.5703125" customWidth="1"/>
    <col min="2566" max="2566" width="16" customWidth="1"/>
    <col min="2817" max="2817" width="6.85546875" customWidth="1"/>
    <col min="2818" max="2818" width="27.42578125" customWidth="1"/>
    <col min="2819" max="2819" width="12.5703125" customWidth="1"/>
    <col min="2820" max="2820" width="15.5703125" customWidth="1"/>
    <col min="2821" max="2821" width="12.5703125" customWidth="1"/>
    <col min="2822" max="2822" width="16" customWidth="1"/>
    <col min="3073" max="3073" width="6.85546875" customWidth="1"/>
    <col min="3074" max="3074" width="27.42578125" customWidth="1"/>
    <col min="3075" max="3075" width="12.5703125" customWidth="1"/>
    <col min="3076" max="3076" width="15.5703125" customWidth="1"/>
    <col min="3077" max="3077" width="12.5703125" customWidth="1"/>
    <col min="3078" max="3078" width="16" customWidth="1"/>
    <col min="3329" max="3329" width="6.85546875" customWidth="1"/>
    <col min="3330" max="3330" width="27.42578125" customWidth="1"/>
    <col min="3331" max="3331" width="12.5703125" customWidth="1"/>
    <col min="3332" max="3332" width="15.5703125" customWidth="1"/>
    <col min="3333" max="3333" width="12.5703125" customWidth="1"/>
    <col min="3334" max="3334" width="16" customWidth="1"/>
    <col min="3585" max="3585" width="6.85546875" customWidth="1"/>
    <col min="3586" max="3586" width="27.42578125" customWidth="1"/>
    <col min="3587" max="3587" width="12.5703125" customWidth="1"/>
    <col min="3588" max="3588" width="15.5703125" customWidth="1"/>
    <col min="3589" max="3589" width="12.5703125" customWidth="1"/>
    <col min="3590" max="3590" width="16" customWidth="1"/>
    <col min="3841" max="3841" width="6.85546875" customWidth="1"/>
    <col min="3842" max="3842" width="27.42578125" customWidth="1"/>
    <col min="3843" max="3843" width="12.5703125" customWidth="1"/>
    <col min="3844" max="3844" width="15.5703125" customWidth="1"/>
    <col min="3845" max="3845" width="12.5703125" customWidth="1"/>
    <col min="3846" max="3846" width="16" customWidth="1"/>
    <col min="4097" max="4097" width="6.85546875" customWidth="1"/>
    <col min="4098" max="4098" width="27.42578125" customWidth="1"/>
    <col min="4099" max="4099" width="12.5703125" customWidth="1"/>
    <col min="4100" max="4100" width="15.5703125" customWidth="1"/>
    <col min="4101" max="4101" width="12.5703125" customWidth="1"/>
    <col min="4102" max="4102" width="16" customWidth="1"/>
    <col min="4353" max="4353" width="6.85546875" customWidth="1"/>
    <col min="4354" max="4354" width="27.42578125" customWidth="1"/>
    <col min="4355" max="4355" width="12.5703125" customWidth="1"/>
    <col min="4356" max="4356" width="15.5703125" customWidth="1"/>
    <col min="4357" max="4357" width="12.5703125" customWidth="1"/>
    <col min="4358" max="4358" width="16" customWidth="1"/>
    <col min="4609" max="4609" width="6.85546875" customWidth="1"/>
    <col min="4610" max="4610" width="27.42578125" customWidth="1"/>
    <col min="4611" max="4611" width="12.5703125" customWidth="1"/>
    <col min="4612" max="4612" width="15.5703125" customWidth="1"/>
    <col min="4613" max="4613" width="12.5703125" customWidth="1"/>
    <col min="4614" max="4614" width="16" customWidth="1"/>
    <col min="4865" max="4865" width="6.85546875" customWidth="1"/>
    <col min="4866" max="4866" width="27.42578125" customWidth="1"/>
    <col min="4867" max="4867" width="12.5703125" customWidth="1"/>
    <col min="4868" max="4868" width="15.5703125" customWidth="1"/>
    <col min="4869" max="4869" width="12.5703125" customWidth="1"/>
    <col min="4870" max="4870" width="16" customWidth="1"/>
    <col min="5121" max="5121" width="6.85546875" customWidth="1"/>
    <col min="5122" max="5122" width="27.42578125" customWidth="1"/>
    <col min="5123" max="5123" width="12.5703125" customWidth="1"/>
    <col min="5124" max="5124" width="15.5703125" customWidth="1"/>
    <col min="5125" max="5125" width="12.5703125" customWidth="1"/>
    <col min="5126" max="5126" width="16" customWidth="1"/>
    <col min="5377" max="5377" width="6.85546875" customWidth="1"/>
    <col min="5378" max="5378" width="27.42578125" customWidth="1"/>
    <col min="5379" max="5379" width="12.5703125" customWidth="1"/>
    <col min="5380" max="5380" width="15.5703125" customWidth="1"/>
    <col min="5381" max="5381" width="12.5703125" customWidth="1"/>
    <col min="5382" max="5382" width="16" customWidth="1"/>
    <col min="5633" max="5633" width="6.85546875" customWidth="1"/>
    <col min="5634" max="5634" width="27.42578125" customWidth="1"/>
    <col min="5635" max="5635" width="12.5703125" customWidth="1"/>
    <col min="5636" max="5636" width="15.5703125" customWidth="1"/>
    <col min="5637" max="5637" width="12.5703125" customWidth="1"/>
    <col min="5638" max="5638" width="16" customWidth="1"/>
    <col min="5889" max="5889" width="6.85546875" customWidth="1"/>
    <col min="5890" max="5890" width="27.42578125" customWidth="1"/>
    <col min="5891" max="5891" width="12.5703125" customWidth="1"/>
    <col min="5892" max="5892" width="15.5703125" customWidth="1"/>
    <col min="5893" max="5893" width="12.5703125" customWidth="1"/>
    <col min="5894" max="5894" width="16" customWidth="1"/>
    <col min="6145" max="6145" width="6.85546875" customWidth="1"/>
    <col min="6146" max="6146" width="27.42578125" customWidth="1"/>
    <col min="6147" max="6147" width="12.5703125" customWidth="1"/>
    <col min="6148" max="6148" width="15.5703125" customWidth="1"/>
    <col min="6149" max="6149" width="12.5703125" customWidth="1"/>
    <col min="6150" max="6150" width="16" customWidth="1"/>
    <col min="6401" max="6401" width="6.85546875" customWidth="1"/>
    <col min="6402" max="6402" width="27.42578125" customWidth="1"/>
    <col min="6403" max="6403" width="12.5703125" customWidth="1"/>
    <col min="6404" max="6404" width="15.5703125" customWidth="1"/>
    <col min="6405" max="6405" width="12.5703125" customWidth="1"/>
    <col min="6406" max="6406" width="16" customWidth="1"/>
    <col min="6657" max="6657" width="6.85546875" customWidth="1"/>
    <col min="6658" max="6658" width="27.42578125" customWidth="1"/>
    <col min="6659" max="6659" width="12.5703125" customWidth="1"/>
    <col min="6660" max="6660" width="15.5703125" customWidth="1"/>
    <col min="6661" max="6661" width="12.5703125" customWidth="1"/>
    <col min="6662" max="6662" width="16" customWidth="1"/>
    <col min="6913" max="6913" width="6.85546875" customWidth="1"/>
    <col min="6914" max="6914" width="27.42578125" customWidth="1"/>
    <col min="6915" max="6915" width="12.5703125" customWidth="1"/>
    <col min="6916" max="6916" width="15.5703125" customWidth="1"/>
    <col min="6917" max="6917" width="12.5703125" customWidth="1"/>
    <col min="6918" max="6918" width="16" customWidth="1"/>
    <col min="7169" max="7169" width="6.85546875" customWidth="1"/>
    <col min="7170" max="7170" width="27.42578125" customWidth="1"/>
    <col min="7171" max="7171" width="12.5703125" customWidth="1"/>
    <col min="7172" max="7172" width="15.5703125" customWidth="1"/>
    <col min="7173" max="7173" width="12.5703125" customWidth="1"/>
    <col min="7174" max="7174" width="16" customWidth="1"/>
    <col min="7425" max="7425" width="6.85546875" customWidth="1"/>
    <col min="7426" max="7426" width="27.42578125" customWidth="1"/>
    <col min="7427" max="7427" width="12.5703125" customWidth="1"/>
    <col min="7428" max="7428" width="15.5703125" customWidth="1"/>
    <col min="7429" max="7429" width="12.5703125" customWidth="1"/>
    <col min="7430" max="7430" width="16" customWidth="1"/>
    <col min="7681" max="7681" width="6.85546875" customWidth="1"/>
    <col min="7682" max="7682" width="27.42578125" customWidth="1"/>
    <col min="7683" max="7683" width="12.5703125" customWidth="1"/>
    <col min="7684" max="7684" width="15.5703125" customWidth="1"/>
    <col min="7685" max="7685" width="12.5703125" customWidth="1"/>
    <col min="7686" max="7686" width="16" customWidth="1"/>
    <col min="7937" max="7937" width="6.85546875" customWidth="1"/>
    <col min="7938" max="7938" width="27.42578125" customWidth="1"/>
    <col min="7939" max="7939" width="12.5703125" customWidth="1"/>
    <col min="7940" max="7940" width="15.5703125" customWidth="1"/>
    <col min="7941" max="7941" width="12.5703125" customWidth="1"/>
    <col min="7942" max="7942" width="16" customWidth="1"/>
    <col min="8193" max="8193" width="6.85546875" customWidth="1"/>
    <col min="8194" max="8194" width="27.42578125" customWidth="1"/>
    <col min="8195" max="8195" width="12.5703125" customWidth="1"/>
    <col min="8196" max="8196" width="15.5703125" customWidth="1"/>
    <col min="8197" max="8197" width="12.5703125" customWidth="1"/>
    <col min="8198" max="8198" width="16" customWidth="1"/>
    <col min="8449" max="8449" width="6.85546875" customWidth="1"/>
    <col min="8450" max="8450" width="27.42578125" customWidth="1"/>
    <col min="8451" max="8451" width="12.5703125" customWidth="1"/>
    <col min="8452" max="8452" width="15.5703125" customWidth="1"/>
    <col min="8453" max="8453" width="12.5703125" customWidth="1"/>
    <col min="8454" max="8454" width="16" customWidth="1"/>
    <col min="8705" max="8705" width="6.85546875" customWidth="1"/>
    <col min="8706" max="8706" width="27.42578125" customWidth="1"/>
    <col min="8707" max="8707" width="12.5703125" customWidth="1"/>
    <col min="8708" max="8708" width="15.5703125" customWidth="1"/>
    <col min="8709" max="8709" width="12.5703125" customWidth="1"/>
    <col min="8710" max="8710" width="16" customWidth="1"/>
    <col min="8961" max="8961" width="6.85546875" customWidth="1"/>
    <col min="8962" max="8962" width="27.42578125" customWidth="1"/>
    <col min="8963" max="8963" width="12.5703125" customWidth="1"/>
    <col min="8964" max="8964" width="15.5703125" customWidth="1"/>
    <col min="8965" max="8965" width="12.5703125" customWidth="1"/>
    <col min="8966" max="8966" width="16" customWidth="1"/>
    <col min="9217" max="9217" width="6.85546875" customWidth="1"/>
    <col min="9218" max="9218" width="27.42578125" customWidth="1"/>
    <col min="9219" max="9219" width="12.5703125" customWidth="1"/>
    <col min="9220" max="9220" width="15.5703125" customWidth="1"/>
    <col min="9221" max="9221" width="12.5703125" customWidth="1"/>
    <col min="9222" max="9222" width="16" customWidth="1"/>
    <col min="9473" max="9473" width="6.85546875" customWidth="1"/>
    <col min="9474" max="9474" width="27.42578125" customWidth="1"/>
    <col min="9475" max="9475" width="12.5703125" customWidth="1"/>
    <col min="9476" max="9476" width="15.5703125" customWidth="1"/>
    <col min="9477" max="9477" width="12.5703125" customWidth="1"/>
    <col min="9478" max="9478" width="16" customWidth="1"/>
    <col min="9729" max="9729" width="6.85546875" customWidth="1"/>
    <col min="9730" max="9730" width="27.42578125" customWidth="1"/>
    <col min="9731" max="9731" width="12.5703125" customWidth="1"/>
    <col min="9732" max="9732" width="15.5703125" customWidth="1"/>
    <col min="9733" max="9733" width="12.5703125" customWidth="1"/>
    <col min="9734" max="9734" width="16" customWidth="1"/>
    <col min="9985" max="9985" width="6.85546875" customWidth="1"/>
    <col min="9986" max="9986" width="27.42578125" customWidth="1"/>
    <col min="9987" max="9987" width="12.5703125" customWidth="1"/>
    <col min="9988" max="9988" width="15.5703125" customWidth="1"/>
    <col min="9989" max="9989" width="12.5703125" customWidth="1"/>
    <col min="9990" max="9990" width="16" customWidth="1"/>
    <col min="10241" max="10241" width="6.85546875" customWidth="1"/>
    <col min="10242" max="10242" width="27.42578125" customWidth="1"/>
    <col min="10243" max="10243" width="12.5703125" customWidth="1"/>
    <col min="10244" max="10244" width="15.5703125" customWidth="1"/>
    <col min="10245" max="10245" width="12.5703125" customWidth="1"/>
    <col min="10246" max="10246" width="16" customWidth="1"/>
    <col min="10497" max="10497" width="6.85546875" customWidth="1"/>
    <col min="10498" max="10498" width="27.42578125" customWidth="1"/>
    <col min="10499" max="10499" width="12.5703125" customWidth="1"/>
    <col min="10500" max="10500" width="15.5703125" customWidth="1"/>
    <col min="10501" max="10501" width="12.5703125" customWidth="1"/>
    <col min="10502" max="10502" width="16" customWidth="1"/>
    <col min="10753" max="10753" width="6.85546875" customWidth="1"/>
    <col min="10754" max="10754" width="27.42578125" customWidth="1"/>
    <col min="10755" max="10755" width="12.5703125" customWidth="1"/>
    <col min="10756" max="10756" width="15.5703125" customWidth="1"/>
    <col min="10757" max="10757" width="12.5703125" customWidth="1"/>
    <col min="10758" max="10758" width="16" customWidth="1"/>
    <col min="11009" max="11009" width="6.85546875" customWidth="1"/>
    <col min="11010" max="11010" width="27.42578125" customWidth="1"/>
    <col min="11011" max="11011" width="12.5703125" customWidth="1"/>
    <col min="11012" max="11012" width="15.5703125" customWidth="1"/>
    <col min="11013" max="11013" width="12.5703125" customWidth="1"/>
    <col min="11014" max="11014" width="16" customWidth="1"/>
    <col min="11265" max="11265" width="6.85546875" customWidth="1"/>
    <col min="11266" max="11266" width="27.42578125" customWidth="1"/>
    <col min="11267" max="11267" width="12.5703125" customWidth="1"/>
    <col min="11268" max="11268" width="15.5703125" customWidth="1"/>
    <col min="11269" max="11269" width="12.5703125" customWidth="1"/>
    <col min="11270" max="11270" width="16" customWidth="1"/>
    <col min="11521" max="11521" width="6.85546875" customWidth="1"/>
    <col min="11522" max="11522" width="27.42578125" customWidth="1"/>
    <col min="11523" max="11523" width="12.5703125" customWidth="1"/>
    <col min="11524" max="11524" width="15.5703125" customWidth="1"/>
    <col min="11525" max="11525" width="12.5703125" customWidth="1"/>
    <col min="11526" max="11526" width="16" customWidth="1"/>
    <col min="11777" max="11777" width="6.85546875" customWidth="1"/>
    <col min="11778" max="11778" width="27.42578125" customWidth="1"/>
    <col min="11779" max="11779" width="12.5703125" customWidth="1"/>
    <col min="11780" max="11780" width="15.5703125" customWidth="1"/>
    <col min="11781" max="11781" width="12.5703125" customWidth="1"/>
    <col min="11782" max="11782" width="16" customWidth="1"/>
    <col min="12033" max="12033" width="6.85546875" customWidth="1"/>
    <col min="12034" max="12034" width="27.42578125" customWidth="1"/>
    <col min="12035" max="12035" width="12.5703125" customWidth="1"/>
    <col min="12036" max="12036" width="15.5703125" customWidth="1"/>
    <col min="12037" max="12037" width="12.5703125" customWidth="1"/>
    <col min="12038" max="12038" width="16" customWidth="1"/>
    <col min="12289" max="12289" width="6.85546875" customWidth="1"/>
    <col min="12290" max="12290" width="27.42578125" customWidth="1"/>
    <col min="12291" max="12291" width="12.5703125" customWidth="1"/>
    <col min="12292" max="12292" width="15.5703125" customWidth="1"/>
    <col min="12293" max="12293" width="12.5703125" customWidth="1"/>
    <col min="12294" max="12294" width="16" customWidth="1"/>
    <col min="12545" max="12545" width="6.85546875" customWidth="1"/>
    <col min="12546" max="12546" width="27.42578125" customWidth="1"/>
    <col min="12547" max="12547" width="12.5703125" customWidth="1"/>
    <col min="12548" max="12548" width="15.5703125" customWidth="1"/>
    <col min="12549" max="12549" width="12.5703125" customWidth="1"/>
    <col min="12550" max="12550" width="16" customWidth="1"/>
    <col min="12801" max="12801" width="6.85546875" customWidth="1"/>
    <col min="12802" max="12802" width="27.42578125" customWidth="1"/>
    <col min="12803" max="12803" width="12.5703125" customWidth="1"/>
    <col min="12804" max="12804" width="15.5703125" customWidth="1"/>
    <col min="12805" max="12805" width="12.5703125" customWidth="1"/>
    <col min="12806" max="12806" width="16" customWidth="1"/>
    <col min="13057" max="13057" width="6.85546875" customWidth="1"/>
    <col min="13058" max="13058" width="27.42578125" customWidth="1"/>
    <col min="13059" max="13059" width="12.5703125" customWidth="1"/>
    <col min="13060" max="13060" width="15.5703125" customWidth="1"/>
    <col min="13061" max="13061" width="12.5703125" customWidth="1"/>
    <col min="13062" max="13062" width="16" customWidth="1"/>
    <col min="13313" max="13313" width="6.85546875" customWidth="1"/>
    <col min="13314" max="13314" width="27.42578125" customWidth="1"/>
    <col min="13315" max="13315" width="12.5703125" customWidth="1"/>
    <col min="13316" max="13316" width="15.5703125" customWidth="1"/>
    <col min="13317" max="13317" width="12.5703125" customWidth="1"/>
    <col min="13318" max="13318" width="16" customWidth="1"/>
    <col min="13569" max="13569" width="6.85546875" customWidth="1"/>
    <col min="13570" max="13570" width="27.42578125" customWidth="1"/>
    <col min="13571" max="13571" width="12.5703125" customWidth="1"/>
    <col min="13572" max="13572" width="15.5703125" customWidth="1"/>
    <col min="13573" max="13573" width="12.5703125" customWidth="1"/>
    <col min="13574" max="13574" width="16" customWidth="1"/>
    <col min="13825" max="13825" width="6.85546875" customWidth="1"/>
    <col min="13826" max="13826" width="27.42578125" customWidth="1"/>
    <col min="13827" max="13827" width="12.5703125" customWidth="1"/>
    <col min="13828" max="13828" width="15.5703125" customWidth="1"/>
    <col min="13829" max="13829" width="12.5703125" customWidth="1"/>
    <col min="13830" max="13830" width="16" customWidth="1"/>
    <col min="14081" max="14081" width="6.85546875" customWidth="1"/>
    <col min="14082" max="14082" width="27.42578125" customWidth="1"/>
    <col min="14083" max="14083" width="12.5703125" customWidth="1"/>
    <col min="14084" max="14084" width="15.5703125" customWidth="1"/>
    <col min="14085" max="14085" width="12.5703125" customWidth="1"/>
    <col min="14086" max="14086" width="16" customWidth="1"/>
    <col min="14337" max="14337" width="6.85546875" customWidth="1"/>
    <col min="14338" max="14338" width="27.42578125" customWidth="1"/>
    <col min="14339" max="14339" width="12.5703125" customWidth="1"/>
    <col min="14340" max="14340" width="15.5703125" customWidth="1"/>
    <col min="14341" max="14341" width="12.5703125" customWidth="1"/>
    <col min="14342" max="14342" width="16" customWidth="1"/>
    <col min="14593" max="14593" width="6.85546875" customWidth="1"/>
    <col min="14594" max="14594" width="27.42578125" customWidth="1"/>
    <col min="14595" max="14595" width="12.5703125" customWidth="1"/>
    <col min="14596" max="14596" width="15.5703125" customWidth="1"/>
    <col min="14597" max="14597" width="12.5703125" customWidth="1"/>
    <col min="14598" max="14598" width="16" customWidth="1"/>
    <col min="14849" max="14849" width="6.85546875" customWidth="1"/>
    <col min="14850" max="14850" width="27.42578125" customWidth="1"/>
    <col min="14851" max="14851" width="12.5703125" customWidth="1"/>
    <col min="14852" max="14852" width="15.5703125" customWidth="1"/>
    <col min="14853" max="14853" width="12.5703125" customWidth="1"/>
    <col min="14854" max="14854" width="16" customWidth="1"/>
    <col min="15105" max="15105" width="6.85546875" customWidth="1"/>
    <col min="15106" max="15106" width="27.42578125" customWidth="1"/>
    <col min="15107" max="15107" width="12.5703125" customWidth="1"/>
    <col min="15108" max="15108" width="15.5703125" customWidth="1"/>
    <col min="15109" max="15109" width="12.5703125" customWidth="1"/>
    <col min="15110" max="15110" width="16" customWidth="1"/>
    <col min="15361" max="15361" width="6.85546875" customWidth="1"/>
    <col min="15362" max="15362" width="27.42578125" customWidth="1"/>
    <col min="15363" max="15363" width="12.5703125" customWidth="1"/>
    <col min="15364" max="15364" width="15.5703125" customWidth="1"/>
    <col min="15365" max="15365" width="12.5703125" customWidth="1"/>
    <col min="15366" max="15366" width="16" customWidth="1"/>
    <col min="15617" max="15617" width="6.85546875" customWidth="1"/>
    <col min="15618" max="15618" width="27.42578125" customWidth="1"/>
    <col min="15619" max="15619" width="12.5703125" customWidth="1"/>
    <col min="15620" max="15620" width="15.5703125" customWidth="1"/>
    <col min="15621" max="15621" width="12.5703125" customWidth="1"/>
    <col min="15622" max="15622" width="16" customWidth="1"/>
    <col min="15873" max="15873" width="6.85546875" customWidth="1"/>
    <col min="15874" max="15874" width="27.42578125" customWidth="1"/>
    <col min="15875" max="15875" width="12.5703125" customWidth="1"/>
    <col min="15876" max="15876" width="15.5703125" customWidth="1"/>
    <col min="15877" max="15877" width="12.5703125" customWidth="1"/>
    <col min="15878" max="15878" width="16" customWidth="1"/>
    <col min="16129" max="16129" width="6.85546875" customWidth="1"/>
    <col min="16130" max="16130" width="27.42578125" customWidth="1"/>
    <col min="16131" max="16131" width="12.5703125" customWidth="1"/>
    <col min="16132" max="16132" width="15.5703125" customWidth="1"/>
    <col min="16133" max="16133" width="12.5703125" customWidth="1"/>
    <col min="16134" max="16134" width="16" customWidth="1"/>
  </cols>
  <sheetData>
    <row r="2" spans="1:256" x14ac:dyDescent="0.25">
      <c r="A2" s="33" t="s">
        <v>22</v>
      </c>
      <c r="B2" s="33"/>
      <c r="C2" s="33"/>
      <c r="D2" s="33"/>
      <c r="E2" s="33"/>
      <c r="F2" s="33"/>
    </row>
    <row r="4" spans="1:256" ht="18" x14ac:dyDescent="0.25">
      <c r="A4" s="34" t="s">
        <v>34</v>
      </c>
      <c r="B4" s="34"/>
      <c r="C4" s="34"/>
      <c r="D4" s="34"/>
      <c r="E4" s="34"/>
      <c r="F4" s="34"/>
    </row>
    <row r="5" spans="1:256" ht="28.5" customHeight="1" x14ac:dyDescent="0.25">
      <c r="A5" s="30" t="s">
        <v>18</v>
      </c>
      <c r="B5" s="31"/>
      <c r="C5" s="31"/>
      <c r="D5" s="31"/>
      <c r="E5" s="31"/>
      <c r="F5" s="3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pans="1:256" ht="51" x14ac:dyDescent="0.25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5" t="s">
        <v>5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</row>
    <row r="7" spans="1:256" ht="25.5" x14ac:dyDescent="0.25">
      <c r="A7" s="8">
        <v>1</v>
      </c>
      <c r="B7" s="9" t="s">
        <v>6</v>
      </c>
      <c r="C7" s="10">
        <v>1.3640000000000001</v>
      </c>
      <c r="D7" s="11">
        <f t="shared" ref="D7:D12" si="0">(C7*100)/119</f>
        <v>1.1462184873949581</v>
      </c>
      <c r="E7" s="12">
        <v>0.06</v>
      </c>
      <c r="F7" s="13">
        <f t="shared" ref="F7:F12" si="1">(D7-E7)</f>
        <v>1.0862184873949581</v>
      </c>
    </row>
    <row r="8" spans="1:256" ht="25.5" x14ac:dyDescent="0.25">
      <c r="A8" s="8">
        <v>2</v>
      </c>
      <c r="B8" s="9" t="s">
        <v>7</v>
      </c>
      <c r="C8" s="10">
        <v>1.4359999999999999</v>
      </c>
      <c r="D8" s="8">
        <f t="shared" si="0"/>
        <v>1.2067226890756302</v>
      </c>
      <c r="E8" s="12">
        <v>0.06</v>
      </c>
      <c r="F8" s="13">
        <f t="shared" si="1"/>
        <v>1.1467226890756301</v>
      </c>
    </row>
    <row r="9" spans="1:256" ht="25.5" x14ac:dyDescent="0.25">
      <c r="A9" s="8">
        <v>3</v>
      </c>
      <c r="B9" s="9" t="s">
        <v>8</v>
      </c>
      <c r="C9" s="27">
        <v>1.0389999999999999</v>
      </c>
      <c r="D9" s="8">
        <f t="shared" si="0"/>
        <v>0.87310924369747889</v>
      </c>
      <c r="E9" s="12">
        <v>0.06</v>
      </c>
      <c r="F9" s="13">
        <f t="shared" si="1"/>
        <v>0.81310924369747895</v>
      </c>
    </row>
    <row r="10" spans="1:256" ht="25.5" x14ac:dyDescent="0.25">
      <c r="A10" s="8">
        <v>4</v>
      </c>
      <c r="B10" s="9" t="s">
        <v>9</v>
      </c>
      <c r="C10" s="27">
        <v>1</v>
      </c>
      <c r="D10" s="8">
        <f t="shared" si="0"/>
        <v>0.84033613445378152</v>
      </c>
      <c r="E10" s="12">
        <v>0.06</v>
      </c>
      <c r="F10" s="13">
        <f t="shared" si="1"/>
        <v>0.78033613445378158</v>
      </c>
    </row>
    <row r="11" spans="1:256" ht="25.5" x14ac:dyDescent="0.25">
      <c r="A11" s="8">
        <v>5</v>
      </c>
      <c r="B11" s="9" t="s">
        <v>10</v>
      </c>
      <c r="C11" s="27">
        <v>1.4490000000000001</v>
      </c>
      <c r="D11" s="8">
        <f t="shared" si="0"/>
        <v>1.2176470588235295</v>
      </c>
      <c r="E11" s="12">
        <v>0.06</v>
      </c>
      <c r="F11" s="13">
        <f t="shared" si="1"/>
        <v>1.1576470588235295</v>
      </c>
    </row>
    <row r="12" spans="1:256" x14ac:dyDescent="0.25">
      <c r="A12" s="8">
        <v>6</v>
      </c>
      <c r="B12" s="9" t="s">
        <v>11</v>
      </c>
      <c r="C12" s="27">
        <v>0.92100000000000004</v>
      </c>
      <c r="D12" s="8">
        <f t="shared" si="0"/>
        <v>0.7739495798319328</v>
      </c>
      <c r="E12" s="12">
        <v>0.06</v>
      </c>
      <c r="F12" s="13">
        <f t="shared" si="1"/>
        <v>0.71394957983193286</v>
      </c>
    </row>
    <row r="13" spans="1:256" x14ac:dyDescent="0.25">
      <c r="A13" s="35"/>
      <c r="B13" s="36"/>
      <c r="C13" s="36"/>
      <c r="D13" s="36"/>
      <c r="E13" s="36"/>
      <c r="F13" s="37"/>
    </row>
    <row r="14" spans="1:256" ht="31.5" customHeight="1" x14ac:dyDescent="0.25">
      <c r="A14" s="30" t="s">
        <v>19</v>
      </c>
      <c r="B14" s="31"/>
      <c r="C14" s="31"/>
      <c r="D14" s="31"/>
      <c r="E14" s="31"/>
      <c r="F14" s="32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pans="1:256" ht="51" x14ac:dyDescent="0.25">
      <c r="A15" s="5" t="s">
        <v>0</v>
      </c>
      <c r="B15" s="5" t="s">
        <v>1</v>
      </c>
      <c r="C15" s="5" t="s">
        <v>2</v>
      </c>
      <c r="D15" s="6" t="s">
        <v>3</v>
      </c>
      <c r="E15" s="5" t="s">
        <v>4</v>
      </c>
      <c r="F15" s="5" t="s">
        <v>5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</row>
    <row r="16" spans="1:256" ht="25.5" x14ac:dyDescent="0.25">
      <c r="A16" s="8">
        <v>7</v>
      </c>
      <c r="B16" s="9" t="s">
        <v>6</v>
      </c>
      <c r="C16" s="10">
        <f>C7</f>
        <v>1.3640000000000001</v>
      </c>
      <c r="D16" s="8">
        <f t="shared" ref="D16:D21" si="2">(C16*100)/119</f>
        <v>1.1462184873949581</v>
      </c>
      <c r="E16" s="12">
        <v>0.08</v>
      </c>
      <c r="F16" s="13">
        <f t="shared" ref="F16:F21" si="3">(D16-E16)</f>
        <v>1.0662184873949581</v>
      </c>
    </row>
    <row r="17" spans="1:256" ht="25.5" x14ac:dyDescent="0.25">
      <c r="A17" s="8">
        <v>8</v>
      </c>
      <c r="B17" s="9" t="s">
        <v>7</v>
      </c>
      <c r="C17" s="10">
        <f t="shared" ref="C17:C19" si="4">C8</f>
        <v>1.4359999999999999</v>
      </c>
      <c r="D17" s="8">
        <f t="shared" si="2"/>
        <v>1.2067226890756302</v>
      </c>
      <c r="E17" s="12">
        <v>0.08</v>
      </c>
      <c r="F17" s="13">
        <f t="shared" si="3"/>
        <v>1.1267226890756301</v>
      </c>
    </row>
    <row r="18" spans="1:256" ht="25.5" x14ac:dyDescent="0.25">
      <c r="A18" s="8">
        <v>9</v>
      </c>
      <c r="B18" s="9" t="s">
        <v>8</v>
      </c>
      <c r="C18" s="10">
        <f t="shared" si="4"/>
        <v>1.0389999999999999</v>
      </c>
      <c r="D18" s="8">
        <f t="shared" si="2"/>
        <v>0.87310924369747889</v>
      </c>
      <c r="E18" s="12">
        <v>0.08</v>
      </c>
      <c r="F18" s="13">
        <f t="shared" si="3"/>
        <v>0.79310924369747893</v>
      </c>
    </row>
    <row r="19" spans="1:256" ht="25.5" x14ac:dyDescent="0.25">
      <c r="A19" s="8">
        <v>10</v>
      </c>
      <c r="B19" s="9" t="s">
        <v>9</v>
      </c>
      <c r="C19" s="10">
        <f t="shared" si="4"/>
        <v>1</v>
      </c>
      <c r="D19" s="8">
        <f t="shared" si="2"/>
        <v>0.84033613445378152</v>
      </c>
      <c r="E19" s="12">
        <v>0.08</v>
      </c>
      <c r="F19" s="13">
        <f t="shared" si="3"/>
        <v>0.76033613445378156</v>
      </c>
    </row>
    <row r="20" spans="1:256" ht="25.5" x14ac:dyDescent="0.25">
      <c r="A20" s="8">
        <v>11</v>
      </c>
      <c r="B20" s="9" t="s">
        <v>10</v>
      </c>
      <c r="C20" s="10">
        <f>C11</f>
        <v>1.4490000000000001</v>
      </c>
      <c r="D20" s="8">
        <f t="shared" si="2"/>
        <v>1.2176470588235295</v>
      </c>
      <c r="E20" s="12">
        <v>0.08</v>
      </c>
      <c r="F20" s="13">
        <f t="shared" si="3"/>
        <v>1.1376470588235295</v>
      </c>
    </row>
    <row r="21" spans="1:256" ht="16.5" customHeight="1" x14ac:dyDescent="0.25">
      <c r="A21" s="8">
        <v>12</v>
      </c>
      <c r="B21" s="9" t="s">
        <v>11</v>
      </c>
      <c r="C21" s="10">
        <f>C12</f>
        <v>0.92100000000000004</v>
      </c>
      <c r="D21" s="8">
        <f t="shared" si="2"/>
        <v>0.7739495798319328</v>
      </c>
      <c r="E21" s="12">
        <v>0.08</v>
      </c>
      <c r="F21" s="13">
        <f t="shared" si="3"/>
        <v>0.69394957983193284</v>
      </c>
    </row>
    <row r="22" spans="1:256" ht="55.5" customHeight="1" x14ac:dyDescent="0.25">
      <c r="A22" s="26">
        <v>13</v>
      </c>
      <c r="B22" s="24" t="s">
        <v>12</v>
      </c>
      <c r="C22" s="25"/>
      <c r="D22" s="21">
        <f>$D$21-0.021+0.4</f>
        <v>1.1529495798319327</v>
      </c>
      <c r="E22" s="22">
        <v>0.08</v>
      </c>
      <c r="F22" s="23">
        <f>(D22-E22)</f>
        <v>1.0729495798319326</v>
      </c>
    </row>
    <row r="23" spans="1:256" x14ac:dyDescent="0.25">
      <c r="A23" s="14"/>
      <c r="B23" s="15"/>
      <c r="C23" s="10"/>
      <c r="D23" s="17"/>
      <c r="E23" s="18"/>
      <c r="F23" s="16"/>
    </row>
    <row r="24" spans="1:256" ht="30.75" customHeight="1" x14ac:dyDescent="0.25">
      <c r="A24" s="30" t="s">
        <v>20</v>
      </c>
      <c r="B24" s="31"/>
      <c r="C24" s="31"/>
      <c r="D24" s="31"/>
      <c r="E24" s="31"/>
      <c r="F24" s="32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pans="1:256" ht="51" x14ac:dyDescent="0.25">
      <c r="A25" s="5" t="s">
        <v>0</v>
      </c>
      <c r="B25" s="5" t="s">
        <v>1</v>
      </c>
      <c r="C25" s="5" t="s">
        <v>2</v>
      </c>
      <c r="D25" s="6" t="s">
        <v>3</v>
      </c>
      <c r="E25" s="5" t="s">
        <v>4</v>
      </c>
      <c r="F25" s="5" t="s">
        <v>5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</row>
    <row r="26" spans="1:256" x14ac:dyDescent="0.25">
      <c r="A26" s="8">
        <v>14</v>
      </c>
      <c r="B26" s="9" t="s">
        <v>13</v>
      </c>
      <c r="C26" s="10">
        <v>0.97499999999999998</v>
      </c>
      <c r="D26" s="10">
        <f>(C26*100)/119</f>
        <v>0.81932773109243695</v>
      </c>
      <c r="E26" s="12">
        <v>4.9000000000000002E-2</v>
      </c>
      <c r="F26" s="13">
        <f>(D26-E26)</f>
        <v>0.77032773109243691</v>
      </c>
    </row>
    <row r="27" spans="1:256" x14ac:dyDescent="0.25">
      <c r="A27" s="14"/>
      <c r="B27" s="15"/>
      <c r="C27" s="19"/>
      <c r="D27" s="17"/>
      <c r="E27" s="18"/>
      <c r="F27" s="16"/>
    </row>
    <row r="28" spans="1:256" ht="31.5" customHeight="1" x14ac:dyDescent="0.25">
      <c r="A28" s="30" t="s">
        <v>14</v>
      </c>
      <c r="B28" s="31"/>
      <c r="C28" s="31"/>
      <c r="D28" s="31"/>
      <c r="E28" s="31"/>
      <c r="F28" s="32"/>
    </row>
    <row r="29" spans="1:256" ht="51" x14ac:dyDescent="0.25">
      <c r="A29" s="5" t="s">
        <v>0</v>
      </c>
      <c r="B29" s="5" t="s">
        <v>1</v>
      </c>
      <c r="C29" s="5" t="s">
        <v>2</v>
      </c>
      <c r="D29" s="6" t="s">
        <v>15</v>
      </c>
      <c r="E29" s="5" t="s">
        <v>4</v>
      </c>
      <c r="F29" s="5" t="s">
        <v>5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</row>
    <row r="30" spans="1:256" x14ac:dyDescent="0.25">
      <c r="A30" s="8">
        <v>15</v>
      </c>
      <c r="B30" s="9" t="s">
        <v>16</v>
      </c>
      <c r="C30" s="10">
        <v>1.4790000000000001</v>
      </c>
      <c r="D30" s="29">
        <f>(C30*100)/105</f>
        <v>1.4085714285714286</v>
      </c>
      <c r="E30" s="20">
        <v>0.20399999999999999</v>
      </c>
      <c r="F30" s="13">
        <f>(D30-E30)</f>
        <v>1.2045714285714286</v>
      </c>
    </row>
    <row r="31" spans="1:256" x14ac:dyDescent="0.25">
      <c r="A31" s="8">
        <v>16</v>
      </c>
      <c r="B31" s="9" t="s">
        <v>17</v>
      </c>
      <c r="C31" s="10">
        <v>1.399</v>
      </c>
      <c r="D31" s="28">
        <f>(C31*100)/105</f>
        <v>1.3323809523809524</v>
      </c>
      <c r="E31" s="20">
        <v>0.20599999999999999</v>
      </c>
      <c r="F31" s="13">
        <f>(D31-E31)</f>
        <v>1.1263809523809525</v>
      </c>
    </row>
  </sheetData>
  <mergeCells count="7">
    <mergeCell ref="A28:F28"/>
    <mergeCell ref="A2:F2"/>
    <mergeCell ref="A4:F4"/>
    <mergeCell ref="A5:F5"/>
    <mergeCell ref="A13:F13"/>
    <mergeCell ref="A14:F14"/>
    <mergeCell ref="A24:F24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57E2F-BEFE-4F5D-AC2C-D985E93DCAD2}">
  <sheetPr>
    <pageSetUpPr fitToPage="1"/>
  </sheetPr>
  <dimension ref="A2:IV31"/>
  <sheetViews>
    <sheetView tabSelected="1" view="pageBreakPreview" zoomScaleNormal="100" zoomScaleSheetLayoutView="100" workbookViewId="0"/>
  </sheetViews>
  <sheetFormatPr defaultRowHeight="15" x14ac:dyDescent="0.25"/>
  <cols>
    <col min="1" max="1" width="6.85546875" style="2" customWidth="1"/>
    <col min="2" max="2" width="27.42578125" style="3" customWidth="1"/>
    <col min="3" max="3" width="12.5703125" style="2" customWidth="1"/>
    <col min="4" max="4" width="15.5703125" style="2" customWidth="1"/>
    <col min="5" max="5" width="12.5703125" style="2" customWidth="1"/>
    <col min="6" max="6" width="16" style="2" customWidth="1"/>
    <col min="7" max="7" width="17.5703125" style="1" customWidth="1"/>
    <col min="8" max="256" width="9.140625" style="1"/>
    <col min="257" max="257" width="6.85546875" customWidth="1"/>
    <col min="258" max="258" width="27.42578125" customWidth="1"/>
    <col min="259" max="259" width="12.5703125" customWidth="1"/>
    <col min="260" max="260" width="15.5703125" customWidth="1"/>
    <col min="261" max="261" width="12.5703125" customWidth="1"/>
    <col min="262" max="262" width="16" customWidth="1"/>
    <col min="513" max="513" width="6.85546875" customWidth="1"/>
    <col min="514" max="514" width="27.42578125" customWidth="1"/>
    <col min="515" max="515" width="12.5703125" customWidth="1"/>
    <col min="516" max="516" width="15.5703125" customWidth="1"/>
    <col min="517" max="517" width="12.5703125" customWidth="1"/>
    <col min="518" max="518" width="16" customWidth="1"/>
    <col min="769" max="769" width="6.85546875" customWidth="1"/>
    <col min="770" max="770" width="27.42578125" customWidth="1"/>
    <col min="771" max="771" width="12.5703125" customWidth="1"/>
    <col min="772" max="772" width="15.5703125" customWidth="1"/>
    <col min="773" max="773" width="12.5703125" customWidth="1"/>
    <col min="774" max="774" width="16" customWidth="1"/>
    <col min="1025" max="1025" width="6.85546875" customWidth="1"/>
    <col min="1026" max="1026" width="27.42578125" customWidth="1"/>
    <col min="1027" max="1027" width="12.5703125" customWidth="1"/>
    <col min="1028" max="1028" width="15.5703125" customWidth="1"/>
    <col min="1029" max="1029" width="12.5703125" customWidth="1"/>
    <col min="1030" max="1030" width="16" customWidth="1"/>
    <col min="1281" max="1281" width="6.85546875" customWidth="1"/>
    <col min="1282" max="1282" width="27.42578125" customWidth="1"/>
    <col min="1283" max="1283" width="12.5703125" customWidth="1"/>
    <col min="1284" max="1284" width="15.5703125" customWidth="1"/>
    <col min="1285" max="1285" width="12.5703125" customWidth="1"/>
    <col min="1286" max="1286" width="16" customWidth="1"/>
    <col min="1537" max="1537" width="6.85546875" customWidth="1"/>
    <col min="1538" max="1538" width="27.42578125" customWidth="1"/>
    <col min="1539" max="1539" width="12.5703125" customWidth="1"/>
    <col min="1540" max="1540" width="15.5703125" customWidth="1"/>
    <col min="1541" max="1541" width="12.5703125" customWidth="1"/>
    <col min="1542" max="1542" width="16" customWidth="1"/>
    <col min="1793" max="1793" width="6.85546875" customWidth="1"/>
    <col min="1794" max="1794" width="27.42578125" customWidth="1"/>
    <col min="1795" max="1795" width="12.5703125" customWidth="1"/>
    <col min="1796" max="1796" width="15.5703125" customWidth="1"/>
    <col min="1797" max="1797" width="12.5703125" customWidth="1"/>
    <col min="1798" max="1798" width="16" customWidth="1"/>
    <col min="2049" max="2049" width="6.85546875" customWidth="1"/>
    <col min="2050" max="2050" width="27.42578125" customWidth="1"/>
    <col min="2051" max="2051" width="12.5703125" customWidth="1"/>
    <col min="2052" max="2052" width="15.5703125" customWidth="1"/>
    <col min="2053" max="2053" width="12.5703125" customWidth="1"/>
    <col min="2054" max="2054" width="16" customWidth="1"/>
    <col min="2305" max="2305" width="6.85546875" customWidth="1"/>
    <col min="2306" max="2306" width="27.42578125" customWidth="1"/>
    <col min="2307" max="2307" width="12.5703125" customWidth="1"/>
    <col min="2308" max="2308" width="15.5703125" customWidth="1"/>
    <col min="2309" max="2309" width="12.5703125" customWidth="1"/>
    <col min="2310" max="2310" width="16" customWidth="1"/>
    <col min="2561" max="2561" width="6.85546875" customWidth="1"/>
    <col min="2562" max="2562" width="27.42578125" customWidth="1"/>
    <col min="2563" max="2563" width="12.5703125" customWidth="1"/>
    <col min="2564" max="2564" width="15.5703125" customWidth="1"/>
    <col min="2565" max="2565" width="12.5703125" customWidth="1"/>
    <col min="2566" max="2566" width="16" customWidth="1"/>
    <col min="2817" max="2817" width="6.85546875" customWidth="1"/>
    <col min="2818" max="2818" width="27.42578125" customWidth="1"/>
    <col min="2819" max="2819" width="12.5703125" customWidth="1"/>
    <col min="2820" max="2820" width="15.5703125" customWidth="1"/>
    <col min="2821" max="2821" width="12.5703125" customWidth="1"/>
    <col min="2822" max="2822" width="16" customWidth="1"/>
    <col min="3073" max="3073" width="6.85546875" customWidth="1"/>
    <col min="3074" max="3074" width="27.42578125" customWidth="1"/>
    <col min="3075" max="3075" width="12.5703125" customWidth="1"/>
    <col min="3076" max="3076" width="15.5703125" customWidth="1"/>
    <col min="3077" max="3077" width="12.5703125" customWidth="1"/>
    <col min="3078" max="3078" width="16" customWidth="1"/>
    <col min="3329" max="3329" width="6.85546875" customWidth="1"/>
    <col min="3330" max="3330" width="27.42578125" customWidth="1"/>
    <col min="3331" max="3331" width="12.5703125" customWidth="1"/>
    <col min="3332" max="3332" width="15.5703125" customWidth="1"/>
    <col min="3333" max="3333" width="12.5703125" customWidth="1"/>
    <col min="3334" max="3334" width="16" customWidth="1"/>
    <col min="3585" max="3585" width="6.85546875" customWidth="1"/>
    <col min="3586" max="3586" width="27.42578125" customWidth="1"/>
    <col min="3587" max="3587" width="12.5703125" customWidth="1"/>
    <col min="3588" max="3588" width="15.5703125" customWidth="1"/>
    <col min="3589" max="3589" width="12.5703125" customWidth="1"/>
    <col min="3590" max="3590" width="16" customWidth="1"/>
    <col min="3841" max="3841" width="6.85546875" customWidth="1"/>
    <col min="3842" max="3842" width="27.42578125" customWidth="1"/>
    <col min="3843" max="3843" width="12.5703125" customWidth="1"/>
    <col min="3844" max="3844" width="15.5703125" customWidth="1"/>
    <col min="3845" max="3845" width="12.5703125" customWidth="1"/>
    <col min="3846" max="3846" width="16" customWidth="1"/>
    <col min="4097" max="4097" width="6.85546875" customWidth="1"/>
    <col min="4098" max="4098" width="27.42578125" customWidth="1"/>
    <col min="4099" max="4099" width="12.5703125" customWidth="1"/>
    <col min="4100" max="4100" width="15.5703125" customWidth="1"/>
    <col min="4101" max="4101" width="12.5703125" customWidth="1"/>
    <col min="4102" max="4102" width="16" customWidth="1"/>
    <col min="4353" max="4353" width="6.85546875" customWidth="1"/>
    <col min="4354" max="4354" width="27.42578125" customWidth="1"/>
    <col min="4355" max="4355" width="12.5703125" customWidth="1"/>
    <col min="4356" max="4356" width="15.5703125" customWidth="1"/>
    <col min="4357" max="4357" width="12.5703125" customWidth="1"/>
    <col min="4358" max="4358" width="16" customWidth="1"/>
    <col min="4609" max="4609" width="6.85546875" customWidth="1"/>
    <col min="4610" max="4610" width="27.42578125" customWidth="1"/>
    <col min="4611" max="4611" width="12.5703125" customWidth="1"/>
    <col min="4612" max="4612" width="15.5703125" customWidth="1"/>
    <col min="4613" max="4613" width="12.5703125" customWidth="1"/>
    <col min="4614" max="4614" width="16" customWidth="1"/>
    <col min="4865" max="4865" width="6.85546875" customWidth="1"/>
    <col min="4866" max="4866" width="27.42578125" customWidth="1"/>
    <col min="4867" max="4867" width="12.5703125" customWidth="1"/>
    <col min="4868" max="4868" width="15.5703125" customWidth="1"/>
    <col min="4869" max="4869" width="12.5703125" customWidth="1"/>
    <col min="4870" max="4870" width="16" customWidth="1"/>
    <col min="5121" max="5121" width="6.85546875" customWidth="1"/>
    <col min="5122" max="5122" width="27.42578125" customWidth="1"/>
    <col min="5123" max="5123" width="12.5703125" customWidth="1"/>
    <col min="5124" max="5124" width="15.5703125" customWidth="1"/>
    <col min="5125" max="5125" width="12.5703125" customWidth="1"/>
    <col min="5126" max="5126" width="16" customWidth="1"/>
    <col min="5377" max="5377" width="6.85546875" customWidth="1"/>
    <col min="5378" max="5378" width="27.42578125" customWidth="1"/>
    <col min="5379" max="5379" width="12.5703125" customWidth="1"/>
    <col min="5380" max="5380" width="15.5703125" customWidth="1"/>
    <col min="5381" max="5381" width="12.5703125" customWidth="1"/>
    <col min="5382" max="5382" width="16" customWidth="1"/>
    <col min="5633" max="5633" width="6.85546875" customWidth="1"/>
    <col min="5634" max="5634" width="27.42578125" customWidth="1"/>
    <col min="5635" max="5635" width="12.5703125" customWidth="1"/>
    <col min="5636" max="5636" width="15.5703125" customWidth="1"/>
    <col min="5637" max="5637" width="12.5703125" customWidth="1"/>
    <col min="5638" max="5638" width="16" customWidth="1"/>
    <col min="5889" max="5889" width="6.85546875" customWidth="1"/>
    <col min="5890" max="5890" width="27.42578125" customWidth="1"/>
    <col min="5891" max="5891" width="12.5703125" customWidth="1"/>
    <col min="5892" max="5892" width="15.5703125" customWidth="1"/>
    <col min="5893" max="5893" width="12.5703125" customWidth="1"/>
    <col min="5894" max="5894" width="16" customWidth="1"/>
    <col min="6145" max="6145" width="6.85546875" customWidth="1"/>
    <col min="6146" max="6146" width="27.42578125" customWidth="1"/>
    <col min="6147" max="6147" width="12.5703125" customWidth="1"/>
    <col min="6148" max="6148" width="15.5703125" customWidth="1"/>
    <col min="6149" max="6149" width="12.5703125" customWidth="1"/>
    <col min="6150" max="6150" width="16" customWidth="1"/>
    <col min="6401" max="6401" width="6.85546875" customWidth="1"/>
    <col min="6402" max="6402" width="27.42578125" customWidth="1"/>
    <col min="6403" max="6403" width="12.5703125" customWidth="1"/>
    <col min="6404" max="6404" width="15.5703125" customWidth="1"/>
    <col min="6405" max="6405" width="12.5703125" customWidth="1"/>
    <col min="6406" max="6406" width="16" customWidth="1"/>
    <col min="6657" max="6657" width="6.85546875" customWidth="1"/>
    <col min="6658" max="6658" width="27.42578125" customWidth="1"/>
    <col min="6659" max="6659" width="12.5703125" customWidth="1"/>
    <col min="6660" max="6660" width="15.5703125" customWidth="1"/>
    <col min="6661" max="6661" width="12.5703125" customWidth="1"/>
    <col min="6662" max="6662" width="16" customWidth="1"/>
    <col min="6913" max="6913" width="6.85546875" customWidth="1"/>
    <col min="6914" max="6914" width="27.42578125" customWidth="1"/>
    <col min="6915" max="6915" width="12.5703125" customWidth="1"/>
    <col min="6916" max="6916" width="15.5703125" customWidth="1"/>
    <col min="6917" max="6917" width="12.5703125" customWidth="1"/>
    <col min="6918" max="6918" width="16" customWidth="1"/>
    <col min="7169" max="7169" width="6.85546875" customWidth="1"/>
    <col min="7170" max="7170" width="27.42578125" customWidth="1"/>
    <col min="7171" max="7171" width="12.5703125" customWidth="1"/>
    <col min="7172" max="7172" width="15.5703125" customWidth="1"/>
    <col min="7173" max="7173" width="12.5703125" customWidth="1"/>
    <col min="7174" max="7174" width="16" customWidth="1"/>
    <col min="7425" max="7425" width="6.85546875" customWidth="1"/>
    <col min="7426" max="7426" width="27.42578125" customWidth="1"/>
    <col min="7427" max="7427" width="12.5703125" customWidth="1"/>
    <col min="7428" max="7428" width="15.5703125" customWidth="1"/>
    <col min="7429" max="7429" width="12.5703125" customWidth="1"/>
    <col min="7430" max="7430" width="16" customWidth="1"/>
    <col min="7681" max="7681" width="6.85546875" customWidth="1"/>
    <col min="7682" max="7682" width="27.42578125" customWidth="1"/>
    <col min="7683" max="7683" width="12.5703125" customWidth="1"/>
    <col min="7684" max="7684" width="15.5703125" customWidth="1"/>
    <col min="7685" max="7685" width="12.5703125" customWidth="1"/>
    <col min="7686" max="7686" width="16" customWidth="1"/>
    <col min="7937" max="7937" width="6.85546875" customWidth="1"/>
    <col min="7938" max="7938" width="27.42578125" customWidth="1"/>
    <col min="7939" max="7939" width="12.5703125" customWidth="1"/>
    <col min="7940" max="7940" width="15.5703125" customWidth="1"/>
    <col min="7941" max="7941" width="12.5703125" customWidth="1"/>
    <col min="7942" max="7942" width="16" customWidth="1"/>
    <col min="8193" max="8193" width="6.85546875" customWidth="1"/>
    <col min="8194" max="8194" width="27.42578125" customWidth="1"/>
    <col min="8195" max="8195" width="12.5703125" customWidth="1"/>
    <col min="8196" max="8196" width="15.5703125" customWidth="1"/>
    <col min="8197" max="8197" width="12.5703125" customWidth="1"/>
    <col min="8198" max="8198" width="16" customWidth="1"/>
    <col min="8449" max="8449" width="6.85546875" customWidth="1"/>
    <col min="8450" max="8450" width="27.42578125" customWidth="1"/>
    <col min="8451" max="8451" width="12.5703125" customWidth="1"/>
    <col min="8452" max="8452" width="15.5703125" customWidth="1"/>
    <col min="8453" max="8453" width="12.5703125" customWidth="1"/>
    <col min="8454" max="8454" width="16" customWidth="1"/>
    <col min="8705" max="8705" width="6.85546875" customWidth="1"/>
    <col min="8706" max="8706" width="27.42578125" customWidth="1"/>
    <col min="8707" max="8707" width="12.5703125" customWidth="1"/>
    <col min="8708" max="8708" width="15.5703125" customWidth="1"/>
    <col min="8709" max="8709" width="12.5703125" customWidth="1"/>
    <col min="8710" max="8710" width="16" customWidth="1"/>
    <col min="8961" max="8961" width="6.85546875" customWidth="1"/>
    <col min="8962" max="8962" width="27.42578125" customWidth="1"/>
    <col min="8963" max="8963" width="12.5703125" customWidth="1"/>
    <col min="8964" max="8964" width="15.5703125" customWidth="1"/>
    <col min="8965" max="8965" width="12.5703125" customWidth="1"/>
    <col min="8966" max="8966" width="16" customWidth="1"/>
    <col min="9217" max="9217" width="6.85546875" customWidth="1"/>
    <col min="9218" max="9218" width="27.42578125" customWidth="1"/>
    <col min="9219" max="9219" width="12.5703125" customWidth="1"/>
    <col min="9220" max="9220" width="15.5703125" customWidth="1"/>
    <col min="9221" max="9221" width="12.5703125" customWidth="1"/>
    <col min="9222" max="9222" width="16" customWidth="1"/>
    <col min="9473" max="9473" width="6.85546875" customWidth="1"/>
    <col min="9474" max="9474" width="27.42578125" customWidth="1"/>
    <col min="9475" max="9475" width="12.5703125" customWidth="1"/>
    <col min="9476" max="9476" width="15.5703125" customWidth="1"/>
    <col min="9477" max="9477" width="12.5703125" customWidth="1"/>
    <col min="9478" max="9478" width="16" customWidth="1"/>
    <col min="9729" max="9729" width="6.85546875" customWidth="1"/>
    <col min="9730" max="9730" width="27.42578125" customWidth="1"/>
    <col min="9731" max="9731" width="12.5703125" customWidth="1"/>
    <col min="9732" max="9732" width="15.5703125" customWidth="1"/>
    <col min="9733" max="9733" width="12.5703125" customWidth="1"/>
    <col min="9734" max="9734" width="16" customWidth="1"/>
    <col min="9985" max="9985" width="6.85546875" customWidth="1"/>
    <col min="9986" max="9986" width="27.42578125" customWidth="1"/>
    <col min="9987" max="9987" width="12.5703125" customWidth="1"/>
    <col min="9988" max="9988" width="15.5703125" customWidth="1"/>
    <col min="9989" max="9989" width="12.5703125" customWidth="1"/>
    <col min="9990" max="9990" width="16" customWidth="1"/>
    <col min="10241" max="10241" width="6.85546875" customWidth="1"/>
    <col min="10242" max="10242" width="27.42578125" customWidth="1"/>
    <col min="10243" max="10243" width="12.5703125" customWidth="1"/>
    <col min="10244" max="10244" width="15.5703125" customWidth="1"/>
    <col min="10245" max="10245" width="12.5703125" customWidth="1"/>
    <col min="10246" max="10246" width="16" customWidth="1"/>
    <col min="10497" max="10497" width="6.85546875" customWidth="1"/>
    <col min="10498" max="10498" width="27.42578125" customWidth="1"/>
    <col min="10499" max="10499" width="12.5703125" customWidth="1"/>
    <col min="10500" max="10500" width="15.5703125" customWidth="1"/>
    <col min="10501" max="10501" width="12.5703125" customWidth="1"/>
    <col min="10502" max="10502" width="16" customWidth="1"/>
    <col min="10753" max="10753" width="6.85546875" customWidth="1"/>
    <col min="10754" max="10754" width="27.42578125" customWidth="1"/>
    <col min="10755" max="10755" width="12.5703125" customWidth="1"/>
    <col min="10756" max="10756" width="15.5703125" customWidth="1"/>
    <col min="10757" max="10757" width="12.5703125" customWidth="1"/>
    <col min="10758" max="10758" width="16" customWidth="1"/>
    <col min="11009" max="11009" width="6.85546875" customWidth="1"/>
    <col min="11010" max="11010" width="27.42578125" customWidth="1"/>
    <col min="11011" max="11011" width="12.5703125" customWidth="1"/>
    <col min="11012" max="11012" width="15.5703125" customWidth="1"/>
    <col min="11013" max="11013" width="12.5703125" customWidth="1"/>
    <col min="11014" max="11014" width="16" customWidth="1"/>
    <col min="11265" max="11265" width="6.85546875" customWidth="1"/>
    <col min="11266" max="11266" width="27.42578125" customWidth="1"/>
    <col min="11267" max="11267" width="12.5703125" customWidth="1"/>
    <col min="11268" max="11268" width="15.5703125" customWidth="1"/>
    <col min="11269" max="11269" width="12.5703125" customWidth="1"/>
    <col min="11270" max="11270" width="16" customWidth="1"/>
    <col min="11521" max="11521" width="6.85546875" customWidth="1"/>
    <col min="11522" max="11522" width="27.42578125" customWidth="1"/>
    <col min="11523" max="11523" width="12.5703125" customWidth="1"/>
    <col min="11524" max="11524" width="15.5703125" customWidth="1"/>
    <col min="11525" max="11525" width="12.5703125" customWidth="1"/>
    <col min="11526" max="11526" width="16" customWidth="1"/>
    <col min="11777" max="11777" width="6.85546875" customWidth="1"/>
    <col min="11778" max="11778" width="27.42578125" customWidth="1"/>
    <col min="11779" max="11779" width="12.5703125" customWidth="1"/>
    <col min="11780" max="11780" width="15.5703125" customWidth="1"/>
    <col min="11781" max="11781" width="12.5703125" customWidth="1"/>
    <col min="11782" max="11782" width="16" customWidth="1"/>
    <col min="12033" max="12033" width="6.85546875" customWidth="1"/>
    <col min="12034" max="12034" width="27.42578125" customWidth="1"/>
    <col min="12035" max="12035" width="12.5703125" customWidth="1"/>
    <col min="12036" max="12036" width="15.5703125" customWidth="1"/>
    <col min="12037" max="12037" width="12.5703125" customWidth="1"/>
    <col min="12038" max="12038" width="16" customWidth="1"/>
    <col min="12289" max="12289" width="6.85546875" customWidth="1"/>
    <col min="12290" max="12290" width="27.42578125" customWidth="1"/>
    <col min="12291" max="12291" width="12.5703125" customWidth="1"/>
    <col min="12292" max="12292" width="15.5703125" customWidth="1"/>
    <col min="12293" max="12293" width="12.5703125" customWidth="1"/>
    <col min="12294" max="12294" width="16" customWidth="1"/>
    <col min="12545" max="12545" width="6.85546875" customWidth="1"/>
    <col min="12546" max="12546" width="27.42578125" customWidth="1"/>
    <col min="12547" max="12547" width="12.5703125" customWidth="1"/>
    <col min="12548" max="12548" width="15.5703125" customWidth="1"/>
    <col min="12549" max="12549" width="12.5703125" customWidth="1"/>
    <col min="12550" max="12550" width="16" customWidth="1"/>
    <col min="12801" max="12801" width="6.85546875" customWidth="1"/>
    <col min="12802" max="12802" width="27.42578125" customWidth="1"/>
    <col min="12803" max="12803" width="12.5703125" customWidth="1"/>
    <col min="12804" max="12804" width="15.5703125" customWidth="1"/>
    <col min="12805" max="12805" width="12.5703125" customWidth="1"/>
    <col min="12806" max="12806" width="16" customWidth="1"/>
    <col min="13057" max="13057" width="6.85546875" customWidth="1"/>
    <col min="13058" max="13058" width="27.42578125" customWidth="1"/>
    <col min="13059" max="13059" width="12.5703125" customWidth="1"/>
    <col min="13060" max="13060" width="15.5703125" customWidth="1"/>
    <col min="13061" max="13061" width="12.5703125" customWidth="1"/>
    <col min="13062" max="13062" width="16" customWidth="1"/>
    <col min="13313" max="13313" width="6.85546875" customWidth="1"/>
    <col min="13314" max="13314" width="27.42578125" customWidth="1"/>
    <col min="13315" max="13315" width="12.5703125" customWidth="1"/>
    <col min="13316" max="13316" width="15.5703125" customWidth="1"/>
    <col min="13317" max="13317" width="12.5703125" customWidth="1"/>
    <col min="13318" max="13318" width="16" customWidth="1"/>
    <col min="13569" max="13569" width="6.85546875" customWidth="1"/>
    <col min="13570" max="13570" width="27.42578125" customWidth="1"/>
    <col min="13571" max="13571" width="12.5703125" customWidth="1"/>
    <col min="13572" max="13572" width="15.5703125" customWidth="1"/>
    <col min="13573" max="13573" width="12.5703125" customWidth="1"/>
    <col min="13574" max="13574" width="16" customWidth="1"/>
    <col min="13825" max="13825" width="6.85546875" customWidth="1"/>
    <col min="13826" max="13826" width="27.42578125" customWidth="1"/>
    <col min="13827" max="13827" width="12.5703125" customWidth="1"/>
    <col min="13828" max="13828" width="15.5703125" customWidth="1"/>
    <col min="13829" max="13829" width="12.5703125" customWidth="1"/>
    <col min="13830" max="13830" width="16" customWidth="1"/>
    <col min="14081" max="14081" width="6.85546875" customWidth="1"/>
    <col min="14082" max="14082" width="27.42578125" customWidth="1"/>
    <col min="14083" max="14083" width="12.5703125" customWidth="1"/>
    <col min="14084" max="14084" width="15.5703125" customWidth="1"/>
    <col min="14085" max="14085" width="12.5703125" customWidth="1"/>
    <col min="14086" max="14086" width="16" customWidth="1"/>
    <col min="14337" max="14337" width="6.85546875" customWidth="1"/>
    <col min="14338" max="14338" width="27.42578125" customWidth="1"/>
    <col min="14339" max="14339" width="12.5703125" customWidth="1"/>
    <col min="14340" max="14340" width="15.5703125" customWidth="1"/>
    <col min="14341" max="14341" width="12.5703125" customWidth="1"/>
    <col min="14342" max="14342" width="16" customWidth="1"/>
    <col min="14593" max="14593" width="6.85546875" customWidth="1"/>
    <col min="14594" max="14594" width="27.42578125" customWidth="1"/>
    <col min="14595" max="14595" width="12.5703125" customWidth="1"/>
    <col min="14596" max="14596" width="15.5703125" customWidth="1"/>
    <col min="14597" max="14597" width="12.5703125" customWidth="1"/>
    <col min="14598" max="14598" width="16" customWidth="1"/>
    <col min="14849" max="14849" width="6.85546875" customWidth="1"/>
    <col min="14850" max="14850" width="27.42578125" customWidth="1"/>
    <col min="14851" max="14851" width="12.5703125" customWidth="1"/>
    <col min="14852" max="14852" width="15.5703125" customWidth="1"/>
    <col min="14853" max="14853" width="12.5703125" customWidth="1"/>
    <col min="14854" max="14854" width="16" customWidth="1"/>
    <col min="15105" max="15105" width="6.85546875" customWidth="1"/>
    <col min="15106" max="15106" width="27.42578125" customWidth="1"/>
    <col min="15107" max="15107" width="12.5703125" customWidth="1"/>
    <col min="15108" max="15108" width="15.5703125" customWidth="1"/>
    <col min="15109" max="15109" width="12.5703125" customWidth="1"/>
    <col min="15110" max="15110" width="16" customWidth="1"/>
    <col min="15361" max="15361" width="6.85546875" customWidth="1"/>
    <col min="15362" max="15362" width="27.42578125" customWidth="1"/>
    <col min="15363" max="15363" width="12.5703125" customWidth="1"/>
    <col min="15364" max="15364" width="15.5703125" customWidth="1"/>
    <col min="15365" max="15365" width="12.5703125" customWidth="1"/>
    <col min="15366" max="15366" width="16" customWidth="1"/>
    <col min="15617" max="15617" width="6.85546875" customWidth="1"/>
    <col min="15618" max="15618" width="27.42578125" customWidth="1"/>
    <col min="15619" max="15619" width="12.5703125" customWidth="1"/>
    <col min="15620" max="15620" width="15.5703125" customWidth="1"/>
    <col min="15621" max="15621" width="12.5703125" customWidth="1"/>
    <col min="15622" max="15622" width="16" customWidth="1"/>
    <col min="15873" max="15873" width="6.85546875" customWidth="1"/>
    <col min="15874" max="15874" width="27.42578125" customWidth="1"/>
    <col min="15875" max="15875" width="12.5703125" customWidth="1"/>
    <col min="15876" max="15876" width="15.5703125" customWidth="1"/>
    <col min="15877" max="15877" width="12.5703125" customWidth="1"/>
    <col min="15878" max="15878" width="16" customWidth="1"/>
    <col min="16129" max="16129" width="6.85546875" customWidth="1"/>
    <col min="16130" max="16130" width="27.42578125" customWidth="1"/>
    <col min="16131" max="16131" width="12.5703125" customWidth="1"/>
    <col min="16132" max="16132" width="15.5703125" customWidth="1"/>
    <col min="16133" max="16133" width="12.5703125" customWidth="1"/>
    <col min="16134" max="16134" width="16" customWidth="1"/>
  </cols>
  <sheetData>
    <row r="2" spans="1:256" x14ac:dyDescent="0.25">
      <c r="A2" s="33" t="s">
        <v>22</v>
      </c>
      <c r="B2" s="33"/>
      <c r="C2" s="33"/>
      <c r="D2" s="33"/>
      <c r="E2" s="33"/>
      <c r="F2" s="33"/>
    </row>
    <row r="4" spans="1:256" ht="18" x14ac:dyDescent="0.25">
      <c r="A4" s="34" t="s">
        <v>35</v>
      </c>
      <c r="B4" s="34"/>
      <c r="C4" s="34"/>
      <c r="D4" s="34"/>
      <c r="E4" s="34"/>
      <c r="F4" s="34"/>
    </row>
    <row r="5" spans="1:256" ht="28.5" customHeight="1" x14ac:dyDescent="0.25">
      <c r="A5" s="30" t="s">
        <v>18</v>
      </c>
      <c r="B5" s="31"/>
      <c r="C5" s="31"/>
      <c r="D5" s="31"/>
      <c r="E5" s="31"/>
      <c r="F5" s="3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pans="1:256" ht="51" x14ac:dyDescent="0.25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5" t="s">
        <v>5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</row>
    <row r="7" spans="1:256" ht="25.5" x14ac:dyDescent="0.25">
      <c r="A7" s="8">
        <v>1</v>
      </c>
      <c r="B7" s="9" t="s">
        <v>6</v>
      </c>
      <c r="C7" s="10">
        <v>1.3520000000000001</v>
      </c>
      <c r="D7" s="11">
        <f t="shared" ref="D7:D12" si="0">(C7*100)/119</f>
        <v>1.1361344537815128</v>
      </c>
      <c r="E7" s="12">
        <v>0.06</v>
      </c>
      <c r="F7" s="13">
        <f t="shared" ref="F7:F12" si="1">(D7-E7)</f>
        <v>1.0761344537815127</v>
      </c>
    </row>
    <row r="8" spans="1:256" ht="25.5" x14ac:dyDescent="0.25">
      <c r="A8" s="8">
        <v>2</v>
      </c>
      <c r="B8" s="9" t="s">
        <v>7</v>
      </c>
      <c r="C8" s="10">
        <v>1.423</v>
      </c>
      <c r="D8" s="8">
        <f t="shared" si="0"/>
        <v>1.1957983193277313</v>
      </c>
      <c r="E8" s="12">
        <v>0.06</v>
      </c>
      <c r="F8" s="13">
        <f t="shared" si="1"/>
        <v>1.1357983193277312</v>
      </c>
    </row>
    <row r="9" spans="1:256" ht="25.5" x14ac:dyDescent="0.25">
      <c r="A9" s="8">
        <v>3</v>
      </c>
      <c r="B9" s="9" t="s">
        <v>8</v>
      </c>
      <c r="C9" s="27">
        <v>1.038</v>
      </c>
      <c r="D9" s="8">
        <f t="shared" si="0"/>
        <v>0.87226890756302522</v>
      </c>
      <c r="E9" s="12">
        <v>0.06</v>
      </c>
      <c r="F9" s="13">
        <f t="shared" si="1"/>
        <v>0.81226890756302517</v>
      </c>
    </row>
    <row r="10" spans="1:256" ht="25.5" x14ac:dyDescent="0.25">
      <c r="A10" s="8">
        <v>4</v>
      </c>
      <c r="B10" s="9" t="s">
        <v>9</v>
      </c>
      <c r="C10" s="27">
        <v>1.01</v>
      </c>
      <c r="D10" s="8">
        <f t="shared" si="0"/>
        <v>0.84873949579831931</v>
      </c>
      <c r="E10" s="12">
        <v>0.06</v>
      </c>
      <c r="F10" s="13">
        <f t="shared" si="1"/>
        <v>0.78873949579831937</v>
      </c>
    </row>
    <row r="11" spans="1:256" ht="25.5" x14ac:dyDescent="0.25">
      <c r="A11" s="8">
        <v>5</v>
      </c>
      <c r="B11" s="9" t="s">
        <v>10</v>
      </c>
      <c r="C11" s="27">
        <v>1.452</v>
      </c>
      <c r="D11" s="8">
        <f t="shared" si="0"/>
        <v>1.2201680672268906</v>
      </c>
      <c r="E11" s="12">
        <v>0.06</v>
      </c>
      <c r="F11" s="13">
        <f t="shared" si="1"/>
        <v>1.1601680672268906</v>
      </c>
    </row>
    <row r="12" spans="1:256" x14ac:dyDescent="0.25">
      <c r="A12" s="8">
        <v>6</v>
      </c>
      <c r="B12" s="9" t="s">
        <v>11</v>
      </c>
      <c r="C12" s="27">
        <v>0.93899999999999995</v>
      </c>
      <c r="D12" s="8">
        <f t="shared" si="0"/>
        <v>0.78907563025210081</v>
      </c>
      <c r="E12" s="12">
        <v>0.06</v>
      </c>
      <c r="F12" s="13">
        <f t="shared" si="1"/>
        <v>0.72907563025210087</v>
      </c>
    </row>
    <row r="13" spans="1:256" x14ac:dyDescent="0.25">
      <c r="A13" s="35"/>
      <c r="B13" s="36"/>
      <c r="C13" s="36"/>
      <c r="D13" s="36"/>
      <c r="E13" s="36"/>
      <c r="F13" s="37"/>
    </row>
    <row r="14" spans="1:256" ht="31.5" customHeight="1" x14ac:dyDescent="0.25">
      <c r="A14" s="30" t="s">
        <v>19</v>
      </c>
      <c r="B14" s="31"/>
      <c r="C14" s="31"/>
      <c r="D14" s="31"/>
      <c r="E14" s="31"/>
      <c r="F14" s="32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pans="1:256" ht="51" x14ac:dyDescent="0.25">
      <c r="A15" s="5" t="s">
        <v>0</v>
      </c>
      <c r="B15" s="5" t="s">
        <v>1</v>
      </c>
      <c r="C15" s="5" t="s">
        <v>2</v>
      </c>
      <c r="D15" s="6" t="s">
        <v>3</v>
      </c>
      <c r="E15" s="5" t="s">
        <v>4</v>
      </c>
      <c r="F15" s="5" t="s">
        <v>5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</row>
    <row r="16" spans="1:256" ht="25.5" x14ac:dyDescent="0.25">
      <c r="A16" s="8">
        <v>7</v>
      </c>
      <c r="B16" s="9" t="s">
        <v>6</v>
      </c>
      <c r="C16" s="10">
        <f>C7</f>
        <v>1.3520000000000001</v>
      </c>
      <c r="D16" s="8">
        <f t="shared" ref="D16:D21" si="2">(C16*100)/119</f>
        <v>1.1361344537815128</v>
      </c>
      <c r="E16" s="12">
        <v>0.08</v>
      </c>
      <c r="F16" s="13">
        <f t="shared" ref="F16:F21" si="3">(D16-E16)</f>
        <v>1.0561344537815127</v>
      </c>
    </row>
    <row r="17" spans="1:256" ht="25.5" x14ac:dyDescent="0.25">
      <c r="A17" s="8">
        <v>8</v>
      </c>
      <c r="B17" s="9" t="s">
        <v>7</v>
      </c>
      <c r="C17" s="10">
        <f t="shared" ref="C17:C19" si="4">C8</f>
        <v>1.423</v>
      </c>
      <c r="D17" s="8">
        <f t="shared" si="2"/>
        <v>1.1957983193277313</v>
      </c>
      <c r="E17" s="12">
        <v>0.08</v>
      </c>
      <c r="F17" s="13">
        <f t="shared" si="3"/>
        <v>1.1157983193277312</v>
      </c>
    </row>
    <row r="18" spans="1:256" ht="25.5" x14ac:dyDescent="0.25">
      <c r="A18" s="8">
        <v>9</v>
      </c>
      <c r="B18" s="9" t="s">
        <v>8</v>
      </c>
      <c r="C18" s="10">
        <f t="shared" si="4"/>
        <v>1.038</v>
      </c>
      <c r="D18" s="8">
        <f t="shared" si="2"/>
        <v>0.87226890756302522</v>
      </c>
      <c r="E18" s="12">
        <v>0.08</v>
      </c>
      <c r="F18" s="13">
        <f t="shared" si="3"/>
        <v>0.79226890756302526</v>
      </c>
    </row>
    <row r="19" spans="1:256" ht="25.5" x14ac:dyDescent="0.25">
      <c r="A19" s="8">
        <v>10</v>
      </c>
      <c r="B19" s="9" t="s">
        <v>9</v>
      </c>
      <c r="C19" s="10">
        <f t="shared" si="4"/>
        <v>1.01</v>
      </c>
      <c r="D19" s="8">
        <f t="shared" si="2"/>
        <v>0.84873949579831931</v>
      </c>
      <c r="E19" s="12">
        <v>0.08</v>
      </c>
      <c r="F19" s="13">
        <f t="shared" si="3"/>
        <v>0.76873949579831935</v>
      </c>
    </row>
    <row r="20" spans="1:256" ht="25.5" x14ac:dyDescent="0.25">
      <c r="A20" s="8">
        <v>11</v>
      </c>
      <c r="B20" s="9" t="s">
        <v>10</v>
      </c>
      <c r="C20" s="10">
        <f>C11</f>
        <v>1.452</v>
      </c>
      <c r="D20" s="8">
        <f t="shared" si="2"/>
        <v>1.2201680672268906</v>
      </c>
      <c r="E20" s="12">
        <v>0.08</v>
      </c>
      <c r="F20" s="13">
        <f t="shared" si="3"/>
        <v>1.1401680672268906</v>
      </c>
    </row>
    <row r="21" spans="1:256" ht="16.5" customHeight="1" x14ac:dyDescent="0.25">
      <c r="A21" s="8">
        <v>12</v>
      </c>
      <c r="B21" s="9" t="s">
        <v>11</v>
      </c>
      <c r="C21" s="10">
        <f>C12</f>
        <v>0.93899999999999995</v>
      </c>
      <c r="D21" s="8">
        <f t="shared" si="2"/>
        <v>0.78907563025210081</v>
      </c>
      <c r="E21" s="12">
        <v>0.08</v>
      </c>
      <c r="F21" s="13">
        <f t="shared" si="3"/>
        <v>0.70907563025210085</v>
      </c>
    </row>
    <row r="22" spans="1:256" ht="55.5" customHeight="1" x14ac:dyDescent="0.25">
      <c r="A22" s="26">
        <v>13</v>
      </c>
      <c r="B22" s="24" t="s">
        <v>12</v>
      </c>
      <c r="C22" s="25"/>
      <c r="D22" s="21">
        <f>$D$21-0.021+0.4</f>
        <v>1.1680756302521007</v>
      </c>
      <c r="E22" s="22">
        <v>0.08</v>
      </c>
      <c r="F22" s="23">
        <f>(D22-E22)</f>
        <v>1.0880756302521006</v>
      </c>
    </row>
    <row r="23" spans="1:256" x14ac:dyDescent="0.25">
      <c r="A23" s="14"/>
      <c r="B23" s="15"/>
      <c r="C23" s="10"/>
      <c r="D23" s="17"/>
      <c r="E23" s="18"/>
      <c r="F23" s="16"/>
    </row>
    <row r="24" spans="1:256" ht="30.75" customHeight="1" x14ac:dyDescent="0.25">
      <c r="A24" s="30" t="s">
        <v>20</v>
      </c>
      <c r="B24" s="31"/>
      <c r="C24" s="31"/>
      <c r="D24" s="31"/>
      <c r="E24" s="31"/>
      <c r="F24" s="32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pans="1:256" ht="51" x14ac:dyDescent="0.25">
      <c r="A25" s="5" t="s">
        <v>0</v>
      </c>
      <c r="B25" s="5" t="s">
        <v>1</v>
      </c>
      <c r="C25" s="5" t="s">
        <v>2</v>
      </c>
      <c r="D25" s="6" t="s">
        <v>3</v>
      </c>
      <c r="E25" s="5" t="s">
        <v>4</v>
      </c>
      <c r="F25" s="5" t="s">
        <v>5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</row>
    <row r="26" spans="1:256" x14ac:dyDescent="0.25">
      <c r="A26" s="8">
        <v>14</v>
      </c>
      <c r="B26" s="9" t="s">
        <v>13</v>
      </c>
      <c r="C26" s="10">
        <v>0.97499999999999998</v>
      </c>
      <c r="D26" s="10">
        <f>(C26*100)/119</f>
        <v>0.81932773109243695</v>
      </c>
      <c r="E26" s="12">
        <v>4.9000000000000002E-2</v>
      </c>
      <c r="F26" s="13">
        <f>(D26-E26)</f>
        <v>0.77032773109243691</v>
      </c>
    </row>
    <row r="27" spans="1:256" x14ac:dyDescent="0.25">
      <c r="A27" s="14"/>
      <c r="B27" s="15"/>
      <c r="C27" s="19"/>
      <c r="D27" s="17"/>
      <c r="E27" s="18"/>
      <c r="F27" s="16"/>
    </row>
    <row r="28" spans="1:256" ht="31.5" customHeight="1" x14ac:dyDescent="0.25">
      <c r="A28" s="30" t="s">
        <v>14</v>
      </c>
      <c r="B28" s="31"/>
      <c r="C28" s="31"/>
      <c r="D28" s="31"/>
      <c r="E28" s="31"/>
      <c r="F28" s="32"/>
    </row>
    <row r="29" spans="1:256" ht="51" x14ac:dyDescent="0.25">
      <c r="A29" s="5" t="s">
        <v>0</v>
      </c>
      <c r="B29" s="5" t="s">
        <v>1</v>
      </c>
      <c r="C29" s="5" t="s">
        <v>2</v>
      </c>
      <c r="D29" s="6" t="s">
        <v>15</v>
      </c>
      <c r="E29" s="5" t="s">
        <v>4</v>
      </c>
      <c r="F29" s="5" t="s">
        <v>5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</row>
    <row r="30" spans="1:256" x14ac:dyDescent="0.25">
      <c r="A30" s="8">
        <v>15</v>
      </c>
      <c r="B30" s="9" t="s">
        <v>16</v>
      </c>
      <c r="C30" s="10">
        <v>1.5469999999999999</v>
      </c>
      <c r="D30" s="29">
        <f>(C30*100)/105</f>
        <v>1.4733333333333332</v>
      </c>
      <c r="E30" s="20">
        <v>0.20399999999999999</v>
      </c>
      <c r="F30" s="13">
        <f>(D30-E30)</f>
        <v>1.2693333333333332</v>
      </c>
    </row>
    <row r="31" spans="1:256" x14ac:dyDescent="0.25">
      <c r="A31" s="8">
        <v>16</v>
      </c>
      <c r="B31" s="9" t="s">
        <v>17</v>
      </c>
      <c r="C31" s="10">
        <v>1.4670000000000001</v>
      </c>
      <c r="D31" s="28">
        <f>(C31*100)/105</f>
        <v>1.3971428571428572</v>
      </c>
      <c r="E31" s="20">
        <v>0.20599999999999999</v>
      </c>
      <c r="F31" s="13">
        <f>(D31-E31)</f>
        <v>1.1911428571428573</v>
      </c>
    </row>
  </sheetData>
  <mergeCells count="7">
    <mergeCell ref="A28:F28"/>
    <mergeCell ref="A2:F2"/>
    <mergeCell ref="A4:F4"/>
    <mergeCell ref="A5:F5"/>
    <mergeCell ref="A13:F13"/>
    <mergeCell ref="A14:F14"/>
    <mergeCell ref="A24:F24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ΙΟΥΛ 24</vt:lpstr>
      <vt:lpstr>ΑΥΓ 24</vt:lpstr>
      <vt:lpstr>ΣΕΠ 24</vt:lpstr>
      <vt:lpstr>ΟΚΤ 24</vt:lpstr>
      <vt:lpstr>ΝΟΕ 24</vt:lpstr>
      <vt:lpstr>ΔΕΚ 24</vt:lpstr>
      <vt:lpstr>ΙΑΝ 25</vt:lpstr>
      <vt:lpstr>ΦΕΒ 25</vt:lpstr>
      <vt:lpstr>ΜΑΡ 25</vt:lpstr>
      <vt:lpstr>ΑΠΡ 25</vt:lpstr>
      <vt:lpstr>ΜΑΪΟΣ 25</vt:lpstr>
      <vt:lpstr>ΙΟΥΝ 25</vt:lpstr>
      <vt:lpstr>ΙΟΥΛ 25</vt:lpstr>
      <vt:lpstr>ΑΥΓ 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Nikolaou  Nikos</dc:creator>
  <cp:lastModifiedBy>Andreas Georgiou</cp:lastModifiedBy>
  <cp:lastPrinted>2023-11-08T08:28:40Z</cp:lastPrinted>
  <dcterms:created xsi:type="dcterms:W3CDTF">2020-08-10T12:05:07Z</dcterms:created>
  <dcterms:modified xsi:type="dcterms:W3CDTF">2025-09-15T09:00:56Z</dcterms:modified>
</cp:coreProperties>
</file>